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RENAN\RENAN PREFEITURA\PRESIDENTE DUTRA 2023\019 - ESTRADA VICINAL\"/>
    </mc:Choice>
  </mc:AlternateContent>
  <bookViews>
    <workbookView xWindow="0" yWindow="0" windowWidth="20490" windowHeight="7650" tabRatio="792" activeTab="4"/>
  </bookViews>
  <sheets>
    <sheet name="CAPA" sheetId="31" r:id="rId1"/>
    <sheet name="MEM. CÁLC" sheetId="3" r:id="rId2"/>
    <sheet name="D.M.T" sheetId="5" r:id="rId3"/>
    <sheet name="CURVA ABC " sheetId="7" r:id="rId4"/>
    <sheet name="T_01" sheetId="8" r:id="rId5"/>
    <sheet name="T_02" sheetId="9" r:id="rId6"/>
    <sheet name="T_03" sheetId="10" r:id="rId7"/>
    <sheet name="T_04" sheetId="11" r:id="rId8"/>
    <sheet name="T_05" sheetId="12" r:id="rId9"/>
    <sheet name="T_06" sheetId="13" r:id="rId10"/>
    <sheet name="T_07" sheetId="14" r:id="rId11"/>
    <sheet name="T_08" sheetId="15" r:id="rId12"/>
    <sheet name="T_09" sheetId="16" r:id="rId13"/>
    <sheet name="T_10" sheetId="17" r:id="rId14"/>
    <sheet name="T_11" sheetId="18" r:id="rId15"/>
    <sheet name="T_12" sheetId="19" r:id="rId16"/>
    <sheet name="T_13" sheetId="20" r:id="rId17"/>
    <sheet name="T_14" sheetId="21" r:id="rId18"/>
    <sheet name="T_15" sheetId="22" r:id="rId19"/>
    <sheet name="T_16" sheetId="23" r:id="rId20"/>
    <sheet name="T_17" sheetId="24" r:id="rId21"/>
    <sheet name="T_18" sheetId="25" r:id="rId22"/>
    <sheet name="T_19" sheetId="28" r:id="rId23"/>
    <sheet name="T-20" sheetId="26" r:id="rId24"/>
    <sheet name="T_21" sheetId="27" r:id="rId25"/>
    <sheet name="T_22" sheetId="29" r:id="rId26"/>
    <sheet name="T_23" sheetId="30" r:id="rId27"/>
  </sheets>
  <externalReferences>
    <externalReference r:id="rId28"/>
    <externalReference r:id="rId29"/>
    <externalReference r:id="rId30"/>
    <externalReference r:id="rId31"/>
    <externalReference r:id="rId32"/>
  </externalReferences>
  <definedNames>
    <definedName name="ACOMPANHAMENTO" hidden="1">IF(VALUE([1]MENU!$O$4)=2,"BM","PLE")</definedName>
    <definedName name="_xlnm.Print_Area" localSheetId="3">'CURVA ABC '!$B$1:$I$22</definedName>
    <definedName name="_xlnm.Print_Area" localSheetId="2">D.M.T!$A$1:$Q$253</definedName>
    <definedName name="_xlnm.Print_Area" localSheetId="1">'MEM. CÁLC'!$B$1:$O$97</definedName>
    <definedName name="asd">#REF!</definedName>
    <definedName name="DESONERACAO" hidden="1">IF(OR(Import.Desoneracao="DESONERADO",Import.Desoneracao="SIM"),"SIM","NÃO")</definedName>
    <definedName name="Import.Desoneracao" hidden="1">OFFSET([2]DADOS!$G$18,0,-1)</definedName>
    <definedName name="Imprimir_Títulos" localSheetId="1">'MEM. CÁLC'!#REF!</definedName>
    <definedName name="ORÇAMENTO.BancoRef" localSheetId="3" hidden="1">[3]COMPOSIÇÃO!#REF!</definedName>
    <definedName name="ORÇAMENTO.BancoRef" hidden="1">[4]COMP!$F$8</definedName>
    <definedName name="REFERENCIA.Descricao" localSheetId="3" hidden="1">IF(ISNUMBER([3]COMPOSIÇÃO!$AF1),OFFSET(INDIRECT('CURVA ABC '!ORÇAMENTO.BancoRef),[3]COMPOSIÇÃO!$AF1-1,3,1),[3]COMPOSIÇÃO!$AF1)</definedName>
    <definedName name="REFERENCIA.Descricao" hidden="1">IF(ISNUMBER([4]COMP!$AF1),OFFSET(INDIRECT(ORÇAMENTO.BancoRef),[4]COMP!$AF1-1,3,1),[4]COMP!$AF1)</definedName>
    <definedName name="REFERENCIA.Unidade" hidden="1">IF(ISNUMBER('CURVA ABC '!$AF1),OFFSET(INDIRECT('CURVA ABC '!ORÇAMENTO.BancoRef),'CURVA ABC '!$AF1-1,4,1),"-")</definedName>
    <definedName name="sde">#REF!</definedName>
    <definedName name="TaxadeQuilometragem" localSheetId="3">#REF!</definedName>
    <definedName name="TaxadeQuilometragem" localSheetId="2">#REF!</definedName>
    <definedName name="TaxadeQuilometragem" localSheetId="1">'MEM. CÁLC'!#REF!</definedName>
    <definedName name="TaxadeQuilometragem">#REF!</definedName>
    <definedName name="_xlnm.Print_Titles" localSheetId="3">'CURVA ABC '!$5:$5</definedName>
    <definedName name="_xlnm.Print_Titles" localSheetId="2">D.M.T!$1:$15</definedName>
    <definedName name="_xlnm.Print_Titles" localSheetId="1">'MEM. CÁLC'!$1:$40</definedName>
  </definedNames>
  <calcPr calcId="162913"/>
</workbook>
</file>

<file path=xl/calcChain.xml><?xml version="1.0" encoding="utf-8"?>
<calcChain xmlns="http://schemas.openxmlformats.org/spreadsheetml/2006/main">
  <c r="I8" i="7" l="1"/>
  <c r="I9" i="7" s="1"/>
  <c r="I10" i="7" s="1"/>
  <c r="I11" i="7" s="1"/>
  <c r="I12" i="7" s="1"/>
  <c r="I13" i="7" s="1"/>
  <c r="I14" i="7" s="1"/>
  <c r="I15" i="7" s="1"/>
  <c r="I16" i="7" s="1"/>
  <c r="I17" i="7" s="1"/>
  <c r="I18" i="7" s="1"/>
  <c r="I19" i="7" s="1"/>
  <c r="I20" i="7" s="1"/>
  <c r="I21" i="7" s="1"/>
  <c r="I22" i="7" s="1"/>
  <c r="H6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L60" i="3"/>
  <c r="L73" i="3"/>
  <c r="L70" i="3"/>
  <c r="L66" i="3"/>
  <c r="L67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L71" i="3"/>
  <c r="L62" i="3"/>
  <c r="L61" i="3"/>
  <c r="L55" i="3"/>
  <c r="L54" i="3"/>
  <c r="L53" i="3"/>
  <c r="AB86" i="3"/>
  <c r="AB87" i="3" s="1"/>
  <c r="AC87" i="3" s="1"/>
  <c r="AA85" i="3"/>
  <c r="E14" i="5" l="1"/>
  <c r="E14" i="12"/>
  <c r="E14" i="31"/>
  <c r="E46" i="31"/>
  <c r="D41" i="5" l="1"/>
  <c r="D50" i="5" s="1"/>
  <c r="D58" i="5" s="1"/>
  <c r="K30" i="5"/>
  <c r="L30" i="5" s="1"/>
  <c r="M30" i="5" s="1"/>
  <c r="K29" i="5"/>
  <c r="O29" i="5" s="1"/>
  <c r="J92" i="3"/>
  <c r="O92" i="3" s="1"/>
  <c r="J89" i="3"/>
  <c r="E90" i="3"/>
  <c r="E89" i="3"/>
  <c r="E88" i="3"/>
  <c r="M80" i="3"/>
  <c r="M86" i="3" s="1"/>
  <c r="J83" i="3"/>
  <c r="G81" i="3"/>
  <c r="G80" i="3"/>
  <c r="G79" i="3"/>
  <c r="F81" i="3"/>
  <c r="F84" i="3" s="1"/>
  <c r="F80" i="3"/>
  <c r="F79" i="3"/>
  <c r="F82" i="3" s="1"/>
  <c r="J36" i="3"/>
  <c r="M36" i="3"/>
  <c r="L36" i="3"/>
  <c r="N36" i="3"/>
  <c r="J81" i="3" s="1"/>
  <c r="J84" i="3" s="1"/>
  <c r="O89" i="3" l="1"/>
  <c r="J93" i="3"/>
  <c r="O93" i="3" s="1"/>
  <c r="J90" i="3"/>
  <c r="O90" i="3" s="1"/>
  <c r="O30" i="5"/>
  <c r="P30" i="5" s="1"/>
  <c r="L29" i="5"/>
  <c r="M29" i="5" s="1"/>
  <c r="P29" i="5" s="1"/>
  <c r="M81" i="3"/>
  <c r="M87" i="3" s="1"/>
  <c r="K80" i="3"/>
  <c r="K86" i="3" s="1"/>
  <c r="N86" i="3" s="1"/>
  <c r="L84" i="3"/>
  <c r="F83" i="3"/>
  <c r="L83" i="3" s="1"/>
  <c r="K81" i="3"/>
  <c r="K87" i="3" s="1"/>
  <c r="K32" i="5" l="1"/>
  <c r="N87" i="3"/>
  <c r="K250" i="5" l="1"/>
  <c r="O250" i="5" s="1"/>
  <c r="K249" i="5"/>
  <c r="L249" i="5" s="1"/>
  <c r="M249" i="5" s="1"/>
  <c r="B246" i="5"/>
  <c r="K242" i="5"/>
  <c r="O242" i="5" s="1"/>
  <c r="K241" i="5"/>
  <c r="L241" i="5" s="1"/>
  <c r="M241" i="5" s="1"/>
  <c r="B238" i="5"/>
  <c r="K235" i="5"/>
  <c r="O235" i="5" s="1"/>
  <c r="K234" i="5"/>
  <c r="O234" i="5" s="1"/>
  <c r="B231" i="5"/>
  <c r="K227" i="5"/>
  <c r="O227" i="5" s="1"/>
  <c r="K226" i="5"/>
  <c r="L226" i="5" s="1"/>
  <c r="M226" i="5" s="1"/>
  <c r="B223" i="5"/>
  <c r="O249" i="5" l="1"/>
  <c r="P249" i="5" s="1"/>
  <c r="L250" i="5"/>
  <c r="M250" i="5" s="1"/>
  <c r="P250" i="5" s="1"/>
  <c r="O241" i="5"/>
  <c r="P241" i="5" s="1"/>
  <c r="L242" i="5"/>
  <c r="M242" i="5" s="1"/>
  <c r="P242" i="5" s="1"/>
  <c r="L234" i="5"/>
  <c r="M234" i="5" s="1"/>
  <c r="P234" i="5" s="1"/>
  <c r="L235" i="5"/>
  <c r="M235" i="5" s="1"/>
  <c r="P235" i="5" s="1"/>
  <c r="O226" i="5"/>
  <c r="P226" i="5" s="1"/>
  <c r="L227" i="5"/>
  <c r="M227" i="5" s="1"/>
  <c r="P227" i="5" s="1"/>
  <c r="B214" i="5"/>
  <c r="B198" i="5"/>
  <c r="L190" i="5"/>
  <c r="B185" i="5"/>
  <c r="B183" i="5"/>
  <c r="B165" i="5"/>
  <c r="B154" i="5"/>
  <c r="K149" i="5"/>
  <c r="L149" i="5" s="1"/>
  <c r="M149" i="5" s="1"/>
  <c r="K148" i="5"/>
  <c r="O148" i="5" s="1"/>
  <c r="B144" i="5"/>
  <c r="K134" i="5"/>
  <c r="L134" i="5" s="1"/>
  <c r="M134" i="5" s="1"/>
  <c r="K133" i="5"/>
  <c r="L133" i="5" s="1"/>
  <c r="M133" i="5" s="1"/>
  <c r="B130" i="5"/>
  <c r="K126" i="5"/>
  <c r="L126" i="5" s="1"/>
  <c r="M126" i="5" s="1"/>
  <c r="K125" i="5"/>
  <c r="O125" i="5" s="1"/>
  <c r="B122" i="5"/>
  <c r="B111" i="5"/>
  <c r="B102" i="5"/>
  <c r="B89" i="5"/>
  <c r="B81" i="5"/>
  <c r="B70" i="5"/>
  <c r="B62" i="5"/>
  <c r="L244" i="5" l="1"/>
  <c r="L252" i="5"/>
  <c r="L74" i="3" s="1"/>
  <c r="L237" i="5"/>
  <c r="L72" i="3" s="1"/>
  <c r="L229" i="5"/>
  <c r="O149" i="5"/>
  <c r="P149" i="5" s="1"/>
  <c r="L148" i="5"/>
  <c r="M148" i="5" s="1"/>
  <c r="P148" i="5" s="1"/>
  <c r="O133" i="5"/>
  <c r="P133" i="5" s="1"/>
  <c r="O134" i="5"/>
  <c r="P134" i="5" s="1"/>
  <c r="O126" i="5"/>
  <c r="P126" i="5" s="1"/>
  <c r="L125" i="5"/>
  <c r="M125" i="5" s="1"/>
  <c r="P125" i="5" s="1"/>
  <c r="B52" i="5"/>
  <c r="L152" i="5" l="1"/>
  <c r="L65" i="3" s="1"/>
  <c r="L136" i="5"/>
  <c r="L64" i="3" s="1"/>
  <c r="L128" i="5"/>
  <c r="L63" i="3" s="1"/>
  <c r="I47" i="5"/>
  <c r="B44" i="5"/>
  <c r="B35" i="5"/>
  <c r="B26" i="5"/>
  <c r="B17" i="5"/>
  <c r="E74" i="3" l="1"/>
  <c r="N74" i="3" s="1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N52" i="3" s="1"/>
  <c r="N71" i="3" l="1"/>
  <c r="N72" i="3"/>
  <c r="N73" i="3"/>
  <c r="O36" i="3"/>
  <c r="M50" i="3" s="1"/>
  <c r="G35" i="3"/>
  <c r="G34" i="3"/>
  <c r="G33" i="3"/>
  <c r="G32" i="3"/>
  <c r="G31" i="3"/>
  <c r="G29" i="3"/>
  <c r="G28" i="3"/>
  <c r="G27" i="3"/>
  <c r="G26" i="3"/>
  <c r="G22" i="3"/>
  <c r="G21" i="3"/>
  <c r="G20" i="3"/>
  <c r="G19" i="3"/>
  <c r="G18" i="3"/>
  <c r="G17" i="3"/>
  <c r="G16" i="3"/>
  <c r="G13" i="3"/>
  <c r="K36" i="3"/>
  <c r="I36" i="3"/>
  <c r="J79" i="3" s="1"/>
  <c r="D36" i="3"/>
  <c r="AA37" i="3" s="1"/>
  <c r="M79" i="3" l="1"/>
  <c r="M85" i="3" s="1"/>
  <c r="J91" i="3"/>
  <c r="O91" i="3" s="1"/>
  <c r="J88" i="3"/>
  <c r="O88" i="3" s="1"/>
  <c r="AB88" i="3" s="1"/>
  <c r="K79" i="3"/>
  <c r="J82" i="3"/>
  <c r="L82" i="3" s="1"/>
  <c r="O82" i="3" s="1"/>
  <c r="G36" i="3"/>
  <c r="F66" i="3"/>
  <c r="K218" i="5"/>
  <c r="O218" i="5" s="1"/>
  <c r="K217" i="5"/>
  <c r="L217" i="5" s="1"/>
  <c r="M217" i="5" s="1"/>
  <c r="K203" i="5"/>
  <c r="O203" i="5" s="1"/>
  <c r="K202" i="5"/>
  <c r="L202" i="5" s="1"/>
  <c r="M202" i="5" s="1"/>
  <c r="K188" i="5"/>
  <c r="O188" i="5" s="1"/>
  <c r="K187" i="5"/>
  <c r="O187" i="5" s="1"/>
  <c r="K171" i="5"/>
  <c r="O171" i="5" s="1"/>
  <c r="K170" i="5"/>
  <c r="L170" i="5" s="1"/>
  <c r="M170" i="5" s="1"/>
  <c r="K158" i="5"/>
  <c r="O158" i="5" s="1"/>
  <c r="K157" i="5"/>
  <c r="O157" i="5" s="1"/>
  <c r="K116" i="5"/>
  <c r="L116" i="5" s="1"/>
  <c r="M116" i="5" s="1"/>
  <c r="K115" i="5"/>
  <c r="L115" i="5" s="1"/>
  <c r="M115" i="5" s="1"/>
  <c r="K107" i="5"/>
  <c r="O107" i="5" s="1"/>
  <c r="K106" i="5"/>
  <c r="L106" i="5" s="1"/>
  <c r="M106" i="5" s="1"/>
  <c r="K93" i="5"/>
  <c r="O93" i="5" s="1"/>
  <c r="K92" i="5"/>
  <c r="O92" i="5" s="1"/>
  <c r="K85" i="5"/>
  <c r="L85" i="5" s="1"/>
  <c r="M85" i="5" s="1"/>
  <c r="K84" i="5"/>
  <c r="L84" i="5" s="1"/>
  <c r="M84" i="5" s="1"/>
  <c r="K75" i="5"/>
  <c r="L75" i="5" s="1"/>
  <c r="M75" i="5" s="1"/>
  <c r="K74" i="5"/>
  <c r="L74" i="5" s="1"/>
  <c r="M74" i="5" s="1"/>
  <c r="F65" i="3"/>
  <c r="F64" i="3"/>
  <c r="F63" i="3"/>
  <c r="F62" i="3"/>
  <c r="F61" i="3"/>
  <c r="F60" i="3"/>
  <c r="F59" i="3"/>
  <c r="F58" i="3"/>
  <c r="F57" i="3"/>
  <c r="F56" i="3"/>
  <c r="F55" i="3"/>
  <c r="O79" i="3" l="1"/>
  <c r="K85" i="3"/>
  <c r="N85" i="3" s="1"/>
  <c r="O85" i="3" s="1"/>
  <c r="O217" i="5"/>
  <c r="P217" i="5" s="1"/>
  <c r="L218" i="5"/>
  <c r="M218" i="5" s="1"/>
  <c r="P218" i="5" s="1"/>
  <c r="O202" i="5"/>
  <c r="P202" i="5" s="1"/>
  <c r="L203" i="5"/>
  <c r="M203" i="5" s="1"/>
  <c r="P203" i="5" s="1"/>
  <c r="L187" i="5"/>
  <c r="M187" i="5" s="1"/>
  <c r="P187" i="5" s="1"/>
  <c r="L188" i="5"/>
  <c r="M188" i="5" s="1"/>
  <c r="P188" i="5" s="1"/>
  <c r="L171" i="5"/>
  <c r="M171" i="5" s="1"/>
  <c r="P171" i="5" s="1"/>
  <c r="O170" i="5"/>
  <c r="P170" i="5" s="1"/>
  <c r="L157" i="5"/>
  <c r="M157" i="5" s="1"/>
  <c r="P157" i="5" s="1"/>
  <c r="L158" i="5"/>
  <c r="M158" i="5" s="1"/>
  <c r="P158" i="5" s="1"/>
  <c r="O115" i="5"/>
  <c r="P115" i="5" s="1"/>
  <c r="O116" i="5"/>
  <c r="P116" i="5" s="1"/>
  <c r="O106" i="5"/>
  <c r="P106" i="5" s="1"/>
  <c r="L107" i="5"/>
  <c r="M107" i="5" s="1"/>
  <c r="P107" i="5" s="1"/>
  <c r="L93" i="5"/>
  <c r="M93" i="5" s="1"/>
  <c r="P93" i="5" s="1"/>
  <c r="L92" i="5"/>
  <c r="M92" i="5" s="1"/>
  <c r="P92" i="5" s="1"/>
  <c r="O85" i="5"/>
  <c r="P85" i="5" s="1"/>
  <c r="O84" i="5"/>
  <c r="P84" i="5" s="1"/>
  <c r="O75" i="5"/>
  <c r="P75" i="5" s="1"/>
  <c r="O74" i="5"/>
  <c r="P74" i="5" s="1"/>
  <c r="L96" i="5" l="1"/>
  <c r="L221" i="5"/>
  <c r="L206" i="5"/>
  <c r="L192" i="5"/>
  <c r="L173" i="5"/>
  <c r="L161" i="5"/>
  <c r="L118" i="5"/>
  <c r="L109" i="5"/>
  <c r="L87" i="5"/>
  <c r="L59" i="3" s="1"/>
  <c r="M77" i="5"/>
  <c r="L58" i="3" s="1"/>
  <c r="N66" i="3" l="1"/>
  <c r="N70" i="3"/>
  <c r="N65" i="3"/>
  <c r="L69" i="3"/>
  <c r="N69" i="3" s="1"/>
  <c r="N63" i="3"/>
  <c r="N67" i="3"/>
  <c r="N64" i="3"/>
  <c r="L68" i="3"/>
  <c r="N68" i="3" s="1"/>
  <c r="N60" i="3"/>
  <c r="N61" i="3"/>
  <c r="N62" i="3"/>
  <c r="N59" i="3"/>
  <c r="N58" i="3"/>
  <c r="I6" i="7" l="1"/>
  <c r="I7" i="7" s="1"/>
  <c r="O97" i="3" l="1"/>
  <c r="O96" i="3"/>
  <c r="F76" i="3"/>
  <c r="K66" i="5" l="1"/>
  <c r="O66" i="5" s="1"/>
  <c r="K65" i="5"/>
  <c r="O65" i="5" s="1"/>
  <c r="L65" i="5" l="1"/>
  <c r="M65" i="5" s="1"/>
  <c r="P65" i="5" s="1"/>
  <c r="L66" i="5"/>
  <c r="M66" i="5" s="1"/>
  <c r="P66" i="5" s="1"/>
  <c r="F54" i="3"/>
  <c r="F53" i="3"/>
  <c r="K68" i="5" l="1"/>
  <c r="L57" i="3" s="1"/>
  <c r="N57" i="3" s="1"/>
  <c r="Y75" i="3" l="1"/>
  <c r="V75" i="3" l="1"/>
  <c r="T49" i="3"/>
  <c r="P50" i="3"/>
  <c r="R50" i="3" s="1"/>
  <c r="T50" i="3" s="1"/>
  <c r="U49" i="3"/>
  <c r="R49" i="3"/>
  <c r="S49" i="3" s="1"/>
  <c r="P49" i="3"/>
  <c r="Q49" i="3" s="1"/>
  <c r="O50" i="3"/>
  <c r="O95" i="3"/>
  <c r="V49" i="3" l="1"/>
  <c r="U50" i="3"/>
  <c r="W50" i="3" s="1"/>
  <c r="X50" i="3" s="1"/>
  <c r="Y50" i="3" s="1"/>
  <c r="E76" i="3"/>
  <c r="O76" i="3" s="1"/>
  <c r="AC76" i="3" s="1"/>
  <c r="V50" i="3" l="1"/>
  <c r="E49" i="3"/>
  <c r="O49" i="3" s="1"/>
  <c r="K56" i="5"/>
  <c r="O56" i="5" s="1"/>
  <c r="K55" i="5"/>
  <c r="L55" i="5" s="1"/>
  <c r="M55" i="5" s="1"/>
  <c r="X36" i="3" l="1"/>
  <c r="O55" i="5"/>
  <c r="P55" i="5" s="1"/>
  <c r="L56" i="5"/>
  <c r="M56" i="5" s="1"/>
  <c r="P56" i="5" s="1"/>
  <c r="K48" i="5"/>
  <c r="K47" i="5"/>
  <c r="L47" i="5" s="1"/>
  <c r="M47" i="5" s="1"/>
  <c r="K39" i="5"/>
  <c r="L39" i="5" s="1"/>
  <c r="M39" i="5" s="1"/>
  <c r="K38" i="5"/>
  <c r="O38" i="5" l="1"/>
  <c r="K58" i="5"/>
  <c r="X49" i="3"/>
  <c r="Y49" i="3" s="1"/>
  <c r="O48" i="5"/>
  <c r="W36" i="3"/>
  <c r="O47" i="5"/>
  <c r="P47" i="5" s="1"/>
  <c r="L48" i="5"/>
  <c r="M48" i="5" s="1"/>
  <c r="O39" i="5"/>
  <c r="P39" i="5" s="1"/>
  <c r="L38" i="5"/>
  <c r="M38" i="5" s="1"/>
  <c r="F51" i="3"/>
  <c r="X51" i="3" s="1"/>
  <c r="Y51" i="3" s="1"/>
  <c r="L56" i="3" l="1"/>
  <c r="N56" i="3" s="1"/>
  <c r="P48" i="5"/>
  <c r="K50" i="5" s="1"/>
  <c r="P38" i="5"/>
  <c r="K41" i="5" s="1"/>
  <c r="P51" i="3"/>
  <c r="Q51" i="3" s="1"/>
  <c r="U51" i="3"/>
  <c r="T51" i="3"/>
  <c r="R51" i="3"/>
  <c r="S51" i="3" s="1"/>
  <c r="W51" i="3"/>
  <c r="W49" i="3"/>
  <c r="N54" i="3" l="1"/>
  <c r="W52" i="3" s="1"/>
  <c r="N55" i="3"/>
  <c r="X52" i="3" s="1"/>
  <c r="Y52" i="3" s="1"/>
  <c r="N53" i="3"/>
  <c r="V51" i="3"/>
  <c r="K22" i="5"/>
  <c r="K21" i="5"/>
  <c r="Q16" i="5" s="1"/>
  <c r="AB59" i="3" l="1"/>
  <c r="L22" i="5"/>
  <c r="M22" i="5" s="1"/>
  <c r="Q17" i="5"/>
  <c r="M19" i="5" s="1"/>
  <c r="O21" i="5"/>
  <c r="O22" i="5"/>
  <c r="L21" i="5"/>
  <c r="M21" i="5" s="1"/>
  <c r="P22" i="5" l="1"/>
  <c r="P21" i="5"/>
  <c r="K24" i="5" l="1"/>
  <c r="S52" i="3"/>
  <c r="F52" i="3"/>
  <c r="E51" i="3"/>
  <c r="O51" i="3" s="1"/>
  <c r="AB51" i="3" s="1"/>
  <c r="R52" i="3" l="1"/>
  <c r="R76" i="3"/>
  <c r="S76" i="3" s="1"/>
  <c r="U76" i="3"/>
  <c r="P76" i="3"/>
  <c r="Q76" i="3" s="1"/>
  <c r="T76" i="3"/>
  <c r="X76" i="3"/>
  <c r="Y76" i="3" s="1"/>
  <c r="W76" i="3"/>
  <c r="I75" i="3"/>
  <c r="O75" i="3" s="1"/>
  <c r="O43" i="3"/>
  <c r="O52" i="3" l="1"/>
  <c r="AA64" i="3" s="1"/>
  <c r="P52" i="3"/>
  <c r="Q52" i="3" s="1"/>
  <c r="V76" i="3"/>
  <c r="O42" i="3"/>
  <c r="O46" i="3"/>
  <c r="AA68" i="3" l="1"/>
  <c r="AA69" i="3" s="1"/>
  <c r="AA71" i="3" s="1"/>
  <c r="AC66" i="3"/>
  <c r="AC67" i="3" s="1"/>
  <c r="L8" i="3"/>
  <c r="U52" i="3" l="1"/>
  <c r="T52" i="3" l="1"/>
  <c r="V52" i="3" s="1"/>
  <c r="AB78" i="3" l="1"/>
  <c r="AB79" i="3" s="1"/>
</calcChain>
</file>

<file path=xl/sharedStrings.xml><?xml version="1.0" encoding="utf-8"?>
<sst xmlns="http://schemas.openxmlformats.org/spreadsheetml/2006/main" count="11423" uniqueCount="1411">
  <si>
    <t>DESCRIÇÃO</t>
  </si>
  <si>
    <t>1.1</t>
  </si>
  <si>
    <t>m²</t>
  </si>
  <si>
    <t>I. Informações Gerais</t>
  </si>
  <si>
    <t>II. Informações do Projeto</t>
  </si>
  <si>
    <t>Obra/Projeto:</t>
  </si>
  <si>
    <t>Proponente:</t>
  </si>
  <si>
    <t>Concedente:</t>
  </si>
  <si>
    <t>Data:</t>
  </si>
  <si>
    <t>V</t>
  </si>
  <si>
    <t>ITEM</t>
  </si>
  <si>
    <t>L</t>
  </si>
  <si>
    <t>L: largura;  C: comprimento;  A/E: altura/espessura;  V: volume;  TX: taxa;  P: peso;  PE: peso específico;  Q: quantidade;  ST: subtotal;  T: total</t>
  </si>
  <si>
    <t>TRECHO</t>
  </si>
  <si>
    <t>COMP.(m)</t>
  </si>
  <si>
    <t>LARG.(m)</t>
  </si>
  <si>
    <t>ÁREA(m2)</t>
  </si>
  <si>
    <t>TOTAL --&gt;</t>
  </si>
  <si>
    <t>UND</t>
  </si>
  <si>
    <t>QUANTIDADES</t>
  </si>
  <si>
    <t>C</t>
  </si>
  <si>
    <t>H</t>
  </si>
  <si>
    <t>A/E</t>
  </si>
  <si>
    <t>TX</t>
  </si>
  <si>
    <t>P</t>
  </si>
  <si>
    <t>PE</t>
  </si>
  <si>
    <t>Q</t>
  </si>
  <si>
    <t>ST</t>
  </si>
  <si>
    <t>T</t>
  </si>
  <si>
    <t>III. Mémoria de cálculo</t>
  </si>
  <si>
    <t>SERVIÇOS PRELIMINARES</t>
  </si>
  <si>
    <t>Memória de Cálculo</t>
  </si>
  <si>
    <t>1.2</t>
  </si>
  <si>
    <t>m³</t>
  </si>
  <si>
    <t>mês</t>
  </si>
  <si>
    <t>und</t>
  </si>
  <si>
    <t>txkm</t>
  </si>
  <si>
    <t>1.1.1</t>
  </si>
  <si>
    <t>1.1.2</t>
  </si>
  <si>
    <t>m</t>
  </si>
  <si>
    <t>REVESTIMENTO PRIMÁRIO</t>
  </si>
  <si>
    <t>1.2.1</t>
  </si>
  <si>
    <t>Memória de Cálculo da DMT</t>
  </si>
  <si>
    <t>1. Informações Gerais</t>
  </si>
  <si>
    <t>QUADROS DE DISTRIBUIÇÃO DE MATERIAL DE JAZIDA - DMT</t>
  </si>
  <si>
    <t>Empolamento:</t>
  </si>
  <si>
    <t>Peso específico:</t>
  </si>
  <si>
    <t>t/m³</t>
  </si>
  <si>
    <t>Distância entre estacas:</t>
  </si>
  <si>
    <t>Espessura:</t>
  </si>
  <si>
    <t>Largura da plataforma:</t>
  </si>
  <si>
    <t xml:space="preserve">  </t>
  </si>
  <si>
    <t>JAZIDA UTILIZADA</t>
  </si>
  <si>
    <t>LOCALIZAÇÃO DA JAZIDA</t>
  </si>
  <si>
    <t>SUB-TRECHO</t>
  </si>
  <si>
    <t>EXTENSÃO
(m)</t>
  </si>
  <si>
    <t>VOLUME EMPOLADO (20%)</t>
  </si>
  <si>
    <t>PESO (t)</t>
  </si>
  <si>
    <t>DISTANCIA FIXA
(Km)</t>
  </si>
  <si>
    <t>TAMANHO MÉDIO DO SUB-TRECHO
(Km)</t>
  </si>
  <si>
    <t>MT SUB-TRECHO</t>
  </si>
  <si>
    <t>E</t>
  </si>
  <si>
    <t>até</t>
  </si>
  <si>
    <t>Km</t>
  </si>
  <si>
    <t>1.3</t>
  </si>
  <si>
    <t>1.3.1</t>
  </si>
  <si>
    <t>1.3.2</t>
  </si>
  <si>
    <t>1.3.3</t>
  </si>
  <si>
    <t>1.3.4</t>
  </si>
  <si>
    <t>1.3.5</t>
  </si>
  <si>
    <t>1.3.6</t>
  </si>
  <si>
    <t xml:space="preserve">TRECHO 01: POV.MONTEVIDEO ATE O POV. IPIRANGA </t>
  </si>
  <si>
    <t>TRECHO 02: POVOADO JATOBA AO POV.CENTRO DO ROQUE</t>
  </si>
  <si>
    <t>TRECHO 03: MA-012</t>
  </si>
  <si>
    <t>TRECHO 04: BR-226 AO POVOADO CAJAZEIRAS II</t>
  </si>
  <si>
    <t>0</t>
  </si>
  <si>
    <t xml:space="preserve">SERVIÇOS FINAIS </t>
  </si>
  <si>
    <t>ADMINISTRAÇÃO DA OBRA</t>
  </si>
  <si>
    <t>TRECHO 05: BAIRRO TAMARINDO AO POVOADO CARRASCO</t>
  </si>
  <si>
    <t>&lt;====DMT (km)</t>
  </si>
  <si>
    <t>1.4</t>
  </si>
  <si>
    <t>DMT 01 -----&gt;</t>
  </si>
  <si>
    <t>DMT 03  -----&gt;</t>
  </si>
  <si>
    <t xml:space="preserve">os dois trechos juntos </t>
  </si>
  <si>
    <t>LIMPEZA MECANIZADA DE CAMADA VEGETAL, VEGETAÇÃO E PEQUENAS ÁRVORES (DIÂMETRO DE TRONCO MENOR QUE 0,20 M), COM TRATOR DE ESTEIRAS.AF_05/2018</t>
  </si>
  <si>
    <t>LIMPEZA DA ÁREA DA JAZIDA</t>
  </si>
  <si>
    <t>ESCAVAÇÃO HORIZONTAL, INCLUINDO CARGA E DESCARGA EM SOLO DE 1A CATEGORIA COM TRATOR DE ESTEIRAS (125HP/LÂMINA: 2,70M3). AF_07/2020</t>
  </si>
  <si>
    <t>TRANSPORTE COM CAMINHÃO BASCULANTE DE 10 M³, EM VIA URBANA EM REVESTIMENTO PRIMÁRIO (UNIDADE: TXKM). AF_07/2020</t>
  </si>
  <si>
    <t>ESPALHAMENTO DE MATERIAL COM TRATOR DE ESTEIRAS. AF_11/2019</t>
  </si>
  <si>
    <t>REGULARIZAÇÃO E COMPACTAÇÃO DE SUBLEITO DE SOLO  PREDOMINANTEMENTE ARGILOSO. AF_11/2019</t>
  </si>
  <si>
    <t>PLACA DE INAUGURAÇÃO EM ALUMÍNIO - PEDRA FUNDAMENTAL, ALTURA DE 0,90CM FIXADA EM UMA PEDRA DE MÁRMORE</t>
  </si>
  <si>
    <t>DESMOBILIZAÇÃO DE EQUIPAMENTOS</t>
  </si>
  <si>
    <t>PLACA DE OBRA EM CHAPA GALVANIZADA</t>
  </si>
  <si>
    <t>MOBILIZAÇÃO DE EQUIPAMENTOS</t>
  </si>
  <si>
    <t>ADMINISTRAÇÃO LOCAL DA OBRA</t>
  </si>
  <si>
    <t>DMT 06  -----&gt;</t>
  </si>
  <si>
    <t>MAPA</t>
  </si>
  <si>
    <t>km</t>
  </si>
  <si>
    <t>PE:</t>
  </si>
  <si>
    <t>Kg/ m³</t>
  </si>
  <si>
    <t xml:space="preserve">referente ao trecho 01 </t>
  </si>
  <si>
    <t>CURVA ABC</t>
  </si>
  <si>
    <t>M2</t>
  </si>
  <si>
    <t>MÊS</t>
  </si>
  <si>
    <t>M3</t>
  </si>
  <si>
    <t>TXKM</t>
  </si>
  <si>
    <t>1.3.3.</t>
  </si>
  <si>
    <t>1.3.5.</t>
  </si>
  <si>
    <t>1.3.6.</t>
  </si>
  <si>
    <t>referente ao trecho 02</t>
  </si>
  <si>
    <t>referente ao trecho 03</t>
  </si>
  <si>
    <t>referente ao trecho 04</t>
  </si>
  <si>
    <t>referente ao trecho 05</t>
  </si>
  <si>
    <t>referente ao trecho 06</t>
  </si>
  <si>
    <t>referente ao trecho 07</t>
  </si>
  <si>
    <t>referente ao trecho 08</t>
  </si>
  <si>
    <t>referente ao trecho 09</t>
  </si>
  <si>
    <t>referente ao trecho 10</t>
  </si>
  <si>
    <t>referente ao trecho 11</t>
  </si>
  <si>
    <t>referente ao trecho 12</t>
  </si>
  <si>
    <t>referente ao trecho 13</t>
  </si>
  <si>
    <t>referente ao trecho 14</t>
  </si>
  <si>
    <t>DMT 04   -----&gt;</t>
  </si>
  <si>
    <t>DMT 05  -----&gt;</t>
  </si>
  <si>
    <t>DMT 07  -----&gt;</t>
  </si>
  <si>
    <t>DMT 08  -----&gt;</t>
  </si>
  <si>
    <t>5°43'44.17"S    44°27'48.12"O</t>
  </si>
  <si>
    <t>referente ao trecho 15</t>
  </si>
  <si>
    <t>J2 - TRECHO 02</t>
  </si>
  <si>
    <t>J3 - TRECHO 04</t>
  </si>
  <si>
    <t>J4 - TRECHO 05</t>
  </si>
  <si>
    <t>5°31'15.06"S              44°19'7.74"O</t>
  </si>
  <si>
    <r>
      <rPr>
        <b/>
        <sz val="9"/>
        <rFont val="Arial"/>
        <family val="2"/>
      </rPr>
      <t>TRECHO_02</t>
    </r>
    <r>
      <rPr>
        <sz val="9"/>
        <rFont val="Arial"/>
        <family val="2"/>
      </rPr>
      <t>:Do Pov. São João-limite com Pov. São João e Pvo. Gonçalves</t>
    </r>
  </si>
  <si>
    <r>
      <rPr>
        <b/>
        <sz val="9"/>
        <rFont val="Arial"/>
        <family val="2"/>
      </rPr>
      <t>TRECHO _03</t>
    </r>
    <r>
      <rPr>
        <sz val="9"/>
        <rFont val="Arial"/>
        <family val="2"/>
      </rPr>
      <t>: Do Pov. Maria Preta com limite do Pov. Dom Pedro</t>
    </r>
  </si>
  <si>
    <r>
      <rPr>
        <b/>
        <sz val="9"/>
        <rFont val="Arial"/>
        <family val="2"/>
      </rPr>
      <t>TRECHO_04</t>
    </r>
    <r>
      <rPr>
        <sz val="9"/>
        <rFont val="Arial"/>
        <family val="2"/>
      </rPr>
      <t>: Da Estrada do Crioli----------------&gt;Pov. Firmino</t>
    </r>
  </si>
  <si>
    <r>
      <rPr>
        <b/>
        <sz val="9"/>
        <rFont val="Arial"/>
        <family val="2"/>
      </rPr>
      <t>TRECHO_05</t>
    </r>
    <r>
      <rPr>
        <sz val="9"/>
        <rFont val="Arial"/>
        <family val="2"/>
      </rPr>
      <t>: Do Bairro Cibrazem------------&gt;ao Pov. Empoeira</t>
    </r>
  </si>
  <si>
    <r>
      <rPr>
        <b/>
        <sz val="9"/>
        <rFont val="Arial"/>
        <family val="2"/>
      </rPr>
      <t>TRECHO 06</t>
    </r>
    <r>
      <rPr>
        <sz val="9"/>
        <rFont val="Arial"/>
        <family val="2"/>
      </rPr>
      <t>: Bairro Bom Sucesso---------&gt;Pov. Santa Rita do Sul</t>
    </r>
  </si>
  <si>
    <r>
      <rPr>
        <b/>
        <sz val="9"/>
        <rFont val="Arial"/>
        <family val="2"/>
      </rPr>
      <t>TRECHO_07</t>
    </r>
    <r>
      <rPr>
        <sz val="9"/>
        <rFont val="Arial"/>
        <family val="2"/>
      </rPr>
      <t>: Pov. Lagoa Grande----------------&gt;Pov. Santa Rita do Sul</t>
    </r>
  </si>
  <si>
    <r>
      <rPr>
        <b/>
        <sz val="9"/>
        <rFont val="Arial"/>
        <family val="2"/>
      </rPr>
      <t>TRECHO_08</t>
    </r>
    <r>
      <rPr>
        <sz val="9"/>
        <rFont val="Arial"/>
        <family val="2"/>
      </rPr>
      <t>: Pov. Santa Rita do Sul--------&gt;Pov. Colher de Pau-Pov. Panelas</t>
    </r>
  </si>
  <si>
    <r>
      <rPr>
        <b/>
        <sz val="9"/>
        <rFont val="Arial"/>
        <family val="2"/>
      </rPr>
      <t>TRECHO_09</t>
    </r>
    <r>
      <rPr>
        <sz val="9"/>
        <rFont val="Arial"/>
        <family val="2"/>
      </rPr>
      <t>: Pov. Vazante Grande---------------&gt;Pov. Santa Rita do Sul</t>
    </r>
  </si>
  <si>
    <r>
      <rPr>
        <b/>
        <sz val="9"/>
        <rFont val="Arial"/>
        <family val="2"/>
      </rPr>
      <t>TRECHO_10</t>
    </r>
    <r>
      <rPr>
        <sz val="9"/>
        <rFont val="Arial"/>
        <family val="2"/>
      </rPr>
      <t>: Pov. Cigana-----------------&gt;Pov. Santa Rita do Sul</t>
    </r>
  </si>
  <si>
    <r>
      <rPr>
        <b/>
        <sz val="9"/>
        <rFont val="Arial"/>
        <family val="2"/>
      </rPr>
      <t>TRECHO_11</t>
    </r>
    <r>
      <rPr>
        <sz val="9"/>
        <rFont val="Arial"/>
        <family val="2"/>
      </rPr>
      <t>: Pov. Angical ------------------&gt; Localidade Rua dos Crentes</t>
    </r>
  </si>
  <si>
    <r>
      <rPr>
        <b/>
        <sz val="9"/>
        <rFont val="Arial"/>
        <family val="2"/>
      </rPr>
      <t>TRECHO_12</t>
    </r>
    <r>
      <rPr>
        <sz val="9"/>
        <rFont val="Arial"/>
        <family val="2"/>
      </rPr>
      <t>: Localidade Rua dos Crentes-------&gt;Localidade Rua dos Crentes</t>
    </r>
  </si>
  <si>
    <r>
      <rPr>
        <b/>
        <sz val="9"/>
        <rFont val="Arial"/>
        <family val="2"/>
      </rPr>
      <t>TRECHO_13</t>
    </r>
    <r>
      <rPr>
        <sz val="9"/>
        <rFont val="Arial"/>
        <family val="2"/>
      </rPr>
      <t>: Localidade das Torres---&gt;Limite com o Município de Santa Filomena do Maranhão</t>
    </r>
  </si>
  <si>
    <r>
      <rPr>
        <b/>
        <sz val="9"/>
        <rFont val="Arial"/>
        <family val="2"/>
      </rPr>
      <t>TRECHO_14</t>
    </r>
    <r>
      <rPr>
        <sz val="9"/>
        <rFont val="Arial"/>
        <family val="2"/>
      </rPr>
      <t>: MA-360/Localidade Taboca-------------&gt;BR-135</t>
    </r>
  </si>
  <si>
    <r>
      <rPr>
        <b/>
        <sz val="9"/>
        <rFont val="Arial"/>
        <family val="2"/>
      </rPr>
      <t>TRECHO_15</t>
    </r>
    <r>
      <rPr>
        <sz val="9"/>
        <rFont val="Arial"/>
        <family val="2"/>
      </rPr>
      <t>: Pov. Pitombeira------------&gt;Pov. Jacoca</t>
    </r>
  </si>
  <si>
    <r>
      <t>T</t>
    </r>
    <r>
      <rPr>
        <b/>
        <sz val="9"/>
        <rFont val="Arial"/>
        <family val="2"/>
      </rPr>
      <t>RECHO_1</t>
    </r>
    <r>
      <rPr>
        <sz val="9"/>
        <rFont val="Arial"/>
        <family val="2"/>
      </rPr>
      <t>6: Localidade Boa Vista----------&gt;BR-135/Entrada do Pov. Angical</t>
    </r>
  </si>
  <si>
    <r>
      <rPr>
        <b/>
        <sz val="9"/>
        <rFont val="Arial"/>
        <family val="2"/>
      </rPr>
      <t>TRECHO_17</t>
    </r>
    <r>
      <rPr>
        <sz val="9"/>
        <rFont val="Arial"/>
        <family val="2"/>
      </rPr>
      <t>: Povoado Pitombeira------&gt; Pov. Pitombeira/ Estrada Tábua dos Lopes</t>
    </r>
  </si>
  <si>
    <r>
      <rPr>
        <b/>
        <sz val="9"/>
        <rFont val="Arial"/>
        <family val="2"/>
      </rPr>
      <t>TRECHO_18</t>
    </r>
    <r>
      <rPr>
        <sz val="9"/>
        <rFont val="Arial"/>
        <family val="2"/>
      </rPr>
      <t>: Da BR-226------------&gt;Vila União/Av. Valeriano Américo</t>
    </r>
  </si>
  <si>
    <r>
      <rPr>
        <b/>
        <sz val="9"/>
        <rFont val="Arial"/>
        <family val="2"/>
      </rPr>
      <t>TRECHO_19</t>
    </r>
    <r>
      <rPr>
        <sz val="9"/>
        <rFont val="Arial"/>
        <family val="2"/>
      </rPr>
      <t>: Pov. Pedra Branca--------------&gt;Estrada limite</t>
    </r>
  </si>
  <si>
    <r>
      <rPr>
        <b/>
        <sz val="9"/>
        <rFont val="Arial"/>
        <family val="2"/>
      </rPr>
      <t>TRECHO_20</t>
    </r>
    <r>
      <rPr>
        <sz val="9"/>
        <rFont val="Arial"/>
        <family val="2"/>
      </rPr>
      <t>: Pov. Rebojo--------------&gt;Pov. Poço Dantas</t>
    </r>
  </si>
  <si>
    <r>
      <rPr>
        <b/>
        <sz val="9"/>
        <rFont val="Arial"/>
        <family val="2"/>
      </rPr>
      <t>TRECHO_21</t>
    </r>
    <r>
      <rPr>
        <sz val="9"/>
        <rFont val="Arial"/>
        <family val="2"/>
      </rPr>
      <t>: Bairro Lagoa Nova------Limite c/ município de Tuntum</t>
    </r>
  </si>
  <si>
    <r>
      <rPr>
        <b/>
        <sz val="9"/>
        <rFont val="Arial"/>
        <family val="2"/>
      </rPr>
      <t>TRECHO_22</t>
    </r>
    <r>
      <rPr>
        <sz val="9"/>
        <rFont val="Arial"/>
        <family val="2"/>
      </rPr>
      <t>: Estrada Lagoa Nova--------------&gt;Localidade Lagoa Nova</t>
    </r>
  </si>
  <si>
    <r>
      <rPr>
        <b/>
        <sz val="9"/>
        <rFont val="Arial"/>
        <family val="2"/>
      </rPr>
      <t>TRECHO_23</t>
    </r>
    <r>
      <rPr>
        <sz val="9"/>
        <rFont val="Arial"/>
        <family val="2"/>
      </rPr>
      <t>: Pov. Columbia-------------&gt;Estrada do Crioli</t>
    </r>
  </si>
  <si>
    <t>BSTC</t>
  </si>
  <si>
    <t>BDTC</t>
  </si>
  <si>
    <t>RECUPERAÇÃ/ADEQUAÇÃO DE ESTRADAS VICINAIS EM PRESIDENTE DUTRA-MA</t>
  </si>
  <si>
    <t>MUNICÍPIO DE PRESIDENTE DUTRA-MA</t>
  </si>
  <si>
    <t>JAZIDA</t>
  </si>
  <si>
    <t>referente ao trecho 16</t>
  </si>
  <si>
    <t>referente ao trecho 17</t>
  </si>
  <si>
    <t>referente ao trecho 18</t>
  </si>
  <si>
    <t>referente ao trecho 19</t>
  </si>
  <si>
    <t>referente ao trecho 20</t>
  </si>
  <si>
    <t>referente ao trecho 21</t>
  </si>
  <si>
    <t>referente ao trecho 22</t>
  </si>
  <si>
    <t>referente ao trecho 23</t>
  </si>
  <si>
    <r>
      <rPr>
        <b/>
        <sz val="12"/>
        <color theme="1"/>
        <rFont val="Calibri"/>
        <family val="2"/>
        <scheme val="major"/>
      </rPr>
      <t>Objeto/obra =</t>
    </r>
    <r>
      <rPr>
        <sz val="12"/>
        <color theme="1"/>
        <rFont val="Calibri"/>
        <family val="2"/>
        <scheme val="major"/>
      </rPr>
      <t xml:space="preserve">  ADEQUAÇÃO DE ESTRADAS VICINAIS NO MUNICÍPIO DE PRESIDENTE DUTRA-MA</t>
    </r>
  </si>
  <si>
    <r>
      <rPr>
        <b/>
        <sz val="12"/>
        <color theme="1"/>
        <rFont val="Calibri"/>
        <family val="2"/>
        <scheme val="major"/>
      </rPr>
      <t>Local/implantação =</t>
    </r>
    <r>
      <rPr>
        <sz val="12"/>
        <color theme="1"/>
        <rFont val="Calibri"/>
        <family val="2"/>
        <scheme val="major"/>
      </rPr>
      <t xml:space="preserve">   ZONA RURAL DO MUNICIPIO DE PRESIDENTE DUTRA-MA</t>
    </r>
  </si>
  <si>
    <r>
      <rPr>
        <b/>
        <sz val="12"/>
        <color theme="1"/>
        <rFont val="Calibri"/>
        <family val="2"/>
        <scheme val="major"/>
      </rPr>
      <t xml:space="preserve">Proponente/proprietário = </t>
    </r>
    <r>
      <rPr>
        <sz val="12"/>
        <color theme="1"/>
        <rFont val="Calibri"/>
        <family val="2"/>
        <scheme val="major"/>
      </rPr>
      <t>PREFEITURA DE PRESIDENTE DUTRA-MA</t>
    </r>
  </si>
  <si>
    <t>a</t>
  </si>
  <si>
    <t>b</t>
  </si>
  <si>
    <t>c</t>
  </si>
  <si>
    <t>JAZIDA_01</t>
  </si>
  <si>
    <t>N</t>
  </si>
  <si>
    <t>X</t>
  </si>
  <si>
    <t>Y</t>
  </si>
  <si>
    <t xml:space="preserve"> </t>
  </si>
  <si>
    <t>E1</t>
  </si>
  <si>
    <t>0+020</t>
  </si>
  <si>
    <t>E2</t>
  </si>
  <si>
    <t>0+040</t>
  </si>
  <si>
    <t>E3</t>
  </si>
  <si>
    <t>0+060</t>
  </si>
  <si>
    <t>E4</t>
  </si>
  <si>
    <t>0+080</t>
  </si>
  <si>
    <t>E5</t>
  </si>
  <si>
    <t>0+100</t>
  </si>
  <si>
    <t>E6</t>
  </si>
  <si>
    <t>0+120</t>
  </si>
  <si>
    <t>E7</t>
  </si>
  <si>
    <t>0+140</t>
  </si>
  <si>
    <t>E8</t>
  </si>
  <si>
    <t>0+160</t>
  </si>
  <si>
    <t>E9</t>
  </si>
  <si>
    <t>0+180</t>
  </si>
  <si>
    <t>E10</t>
  </si>
  <si>
    <t>0+200</t>
  </si>
  <si>
    <t>E11</t>
  </si>
  <si>
    <t>0+220</t>
  </si>
  <si>
    <t>E12</t>
  </si>
  <si>
    <t>0+240</t>
  </si>
  <si>
    <t>E13</t>
  </si>
  <si>
    <t>0+260</t>
  </si>
  <si>
    <t>E14</t>
  </si>
  <si>
    <t>0+280</t>
  </si>
  <si>
    <t>E15</t>
  </si>
  <si>
    <t>0+300</t>
  </si>
  <si>
    <t>E16</t>
  </si>
  <si>
    <t>0+320</t>
  </si>
  <si>
    <t>E17</t>
  </si>
  <si>
    <t>0+340</t>
  </si>
  <si>
    <t>E18</t>
  </si>
  <si>
    <t>0+360</t>
  </si>
  <si>
    <t>E19</t>
  </si>
  <si>
    <t>0+380</t>
  </si>
  <si>
    <t>E20</t>
  </si>
  <si>
    <t>0+400</t>
  </si>
  <si>
    <t>E21</t>
  </si>
  <si>
    <t>0+420</t>
  </si>
  <si>
    <t>E22</t>
  </si>
  <si>
    <t>0+440</t>
  </si>
  <si>
    <t>E23</t>
  </si>
  <si>
    <t>0+460</t>
  </si>
  <si>
    <t>E24</t>
  </si>
  <si>
    <t>0+480</t>
  </si>
  <si>
    <t>E25</t>
  </si>
  <si>
    <t>0+500</t>
  </si>
  <si>
    <t>E26</t>
  </si>
  <si>
    <t>0+520</t>
  </si>
  <si>
    <t>E27</t>
  </si>
  <si>
    <t>0+540</t>
  </si>
  <si>
    <t>E28</t>
  </si>
  <si>
    <t>0+560</t>
  </si>
  <si>
    <t>E29</t>
  </si>
  <si>
    <t>0+580</t>
  </si>
  <si>
    <t>E30</t>
  </si>
  <si>
    <t>0+600</t>
  </si>
  <si>
    <t>E31</t>
  </si>
  <si>
    <t>0+620</t>
  </si>
  <si>
    <t>E32</t>
  </si>
  <si>
    <t>0+640</t>
  </si>
  <si>
    <t>E33</t>
  </si>
  <si>
    <t>0+660</t>
  </si>
  <si>
    <t>E34</t>
  </si>
  <si>
    <t>0+680</t>
  </si>
  <si>
    <t>E35</t>
  </si>
  <si>
    <t>0+700</t>
  </si>
  <si>
    <t>E36</t>
  </si>
  <si>
    <t>0+720</t>
  </si>
  <si>
    <t>E37</t>
  </si>
  <si>
    <t>0+740</t>
  </si>
  <si>
    <t>E38</t>
  </si>
  <si>
    <t>0+760</t>
  </si>
  <si>
    <t>E39</t>
  </si>
  <si>
    <t>0+780</t>
  </si>
  <si>
    <t>E40</t>
  </si>
  <si>
    <t>0+800</t>
  </si>
  <si>
    <t>E41</t>
  </si>
  <si>
    <t>0+820</t>
  </si>
  <si>
    <t>E42</t>
  </si>
  <si>
    <t>0+840</t>
  </si>
  <si>
    <t>E43</t>
  </si>
  <si>
    <t>0+860</t>
  </si>
  <si>
    <t>E44</t>
  </si>
  <si>
    <t>0+880</t>
  </si>
  <si>
    <t>E45</t>
  </si>
  <si>
    <t>0+900</t>
  </si>
  <si>
    <t>E46</t>
  </si>
  <si>
    <t>0+920</t>
  </si>
  <si>
    <t>E47</t>
  </si>
  <si>
    <t>0+940</t>
  </si>
  <si>
    <t>E48</t>
  </si>
  <si>
    <t>0+960</t>
  </si>
  <si>
    <t>E49</t>
  </si>
  <si>
    <t>0+980</t>
  </si>
  <si>
    <t>E50</t>
  </si>
  <si>
    <t>1+000</t>
  </si>
  <si>
    <t>E51</t>
  </si>
  <si>
    <t>1+020</t>
  </si>
  <si>
    <t>E52</t>
  </si>
  <si>
    <t>1+040</t>
  </si>
  <si>
    <t>E53</t>
  </si>
  <si>
    <t>1+060</t>
  </si>
  <si>
    <t>E54</t>
  </si>
  <si>
    <t>1+080</t>
  </si>
  <si>
    <t>E55</t>
  </si>
  <si>
    <t>1+100</t>
  </si>
  <si>
    <t>E56</t>
  </si>
  <si>
    <t>1+120</t>
  </si>
  <si>
    <t>E57</t>
  </si>
  <si>
    <t>1+140</t>
  </si>
  <si>
    <t>E58</t>
  </si>
  <si>
    <t>1+160</t>
  </si>
  <si>
    <t>E59</t>
  </si>
  <si>
    <t>1+180</t>
  </si>
  <si>
    <t>E60</t>
  </si>
  <si>
    <t>1+200</t>
  </si>
  <si>
    <t>E61</t>
  </si>
  <si>
    <t>1+220</t>
  </si>
  <si>
    <t>E62</t>
  </si>
  <si>
    <t>1+240</t>
  </si>
  <si>
    <t>E63</t>
  </si>
  <si>
    <t>1+260</t>
  </si>
  <si>
    <t>E64</t>
  </si>
  <si>
    <t>1+280</t>
  </si>
  <si>
    <t>E65</t>
  </si>
  <si>
    <t>1+300</t>
  </si>
  <si>
    <t>E66</t>
  </si>
  <si>
    <t>1+320</t>
  </si>
  <si>
    <t>E67</t>
  </si>
  <si>
    <t>1+340</t>
  </si>
  <si>
    <t>E68</t>
  </si>
  <si>
    <t>1+360</t>
  </si>
  <si>
    <t>E69</t>
  </si>
  <si>
    <t>1+380</t>
  </si>
  <si>
    <t>E70</t>
  </si>
  <si>
    <t>1+400</t>
  </si>
  <si>
    <t>E71</t>
  </si>
  <si>
    <t>1+420</t>
  </si>
  <si>
    <t>E72</t>
  </si>
  <si>
    <t>1+440</t>
  </si>
  <si>
    <t>E73</t>
  </si>
  <si>
    <t>1+460</t>
  </si>
  <si>
    <t>E74</t>
  </si>
  <si>
    <t>1+480</t>
  </si>
  <si>
    <t>E75</t>
  </si>
  <si>
    <t>1+500</t>
  </si>
  <si>
    <t>E76</t>
  </si>
  <si>
    <t>1+520</t>
  </si>
  <si>
    <t>E77</t>
  </si>
  <si>
    <t>1+540</t>
  </si>
  <si>
    <t>E78</t>
  </si>
  <si>
    <t>1+560</t>
  </si>
  <si>
    <t>E79</t>
  </si>
  <si>
    <t>1+580</t>
  </si>
  <si>
    <t>E80</t>
  </si>
  <si>
    <t>1+600</t>
  </si>
  <si>
    <t>E81</t>
  </si>
  <si>
    <t>1+620</t>
  </si>
  <si>
    <t>E82</t>
  </si>
  <si>
    <t>1+640</t>
  </si>
  <si>
    <t>E83</t>
  </si>
  <si>
    <t>1+660</t>
  </si>
  <si>
    <t>E84</t>
  </si>
  <si>
    <t>1+680</t>
  </si>
  <si>
    <t>E85</t>
  </si>
  <si>
    <t>1+700</t>
  </si>
  <si>
    <t>E86</t>
  </si>
  <si>
    <t>1+720</t>
  </si>
  <si>
    <t>E87</t>
  </si>
  <si>
    <t>1+740</t>
  </si>
  <si>
    <t>E88</t>
  </si>
  <si>
    <t>1+760</t>
  </si>
  <si>
    <t>E89</t>
  </si>
  <si>
    <t>1+780</t>
  </si>
  <si>
    <t>E90</t>
  </si>
  <si>
    <t>1+800</t>
  </si>
  <si>
    <t>E91</t>
  </si>
  <si>
    <t>1+820</t>
  </si>
  <si>
    <t>E92</t>
  </si>
  <si>
    <t>1+840</t>
  </si>
  <si>
    <t>E93</t>
  </si>
  <si>
    <t>1+860</t>
  </si>
  <si>
    <t>E94</t>
  </si>
  <si>
    <t>1+880</t>
  </si>
  <si>
    <t>E95</t>
  </si>
  <si>
    <t>1+900</t>
  </si>
  <si>
    <t>E96</t>
  </si>
  <si>
    <t>1+920</t>
  </si>
  <si>
    <t>E97</t>
  </si>
  <si>
    <t>1+940</t>
  </si>
  <si>
    <t>E98</t>
  </si>
  <si>
    <t>1+960</t>
  </si>
  <si>
    <t>E99</t>
  </si>
  <si>
    <t>1+980</t>
  </si>
  <si>
    <t>E100</t>
  </si>
  <si>
    <t>2+000</t>
  </si>
  <si>
    <t>E101</t>
  </si>
  <si>
    <t>2+020</t>
  </si>
  <si>
    <t>E102</t>
  </si>
  <si>
    <t>2+040</t>
  </si>
  <si>
    <t>E103</t>
  </si>
  <si>
    <t>2+060</t>
  </si>
  <si>
    <t>E104</t>
  </si>
  <si>
    <t>2+080</t>
  </si>
  <si>
    <t>E105</t>
  </si>
  <si>
    <t>2+100</t>
  </si>
  <si>
    <t>E106</t>
  </si>
  <si>
    <t>2+120</t>
  </si>
  <si>
    <t>E107</t>
  </si>
  <si>
    <t>2+140</t>
  </si>
  <si>
    <t>E108</t>
  </si>
  <si>
    <t>2+160</t>
  </si>
  <si>
    <t>E109</t>
  </si>
  <si>
    <t>2+180</t>
  </si>
  <si>
    <t>E110</t>
  </si>
  <si>
    <t>2+200</t>
  </si>
  <si>
    <t>E111</t>
  </si>
  <si>
    <t>2+220</t>
  </si>
  <si>
    <t>E112</t>
  </si>
  <si>
    <t>2+240</t>
  </si>
  <si>
    <t>E113</t>
  </si>
  <si>
    <t>2+260</t>
  </si>
  <si>
    <t>E114</t>
  </si>
  <si>
    <t>2+280</t>
  </si>
  <si>
    <t>E115</t>
  </si>
  <si>
    <t>2+300</t>
  </si>
  <si>
    <t>E116</t>
  </si>
  <si>
    <t>2+320</t>
  </si>
  <si>
    <t>E117</t>
  </si>
  <si>
    <t>2+340</t>
  </si>
  <si>
    <t>E118</t>
  </si>
  <si>
    <t>2+360</t>
  </si>
  <si>
    <t>E119</t>
  </si>
  <si>
    <t>2+380</t>
  </si>
  <si>
    <t>E120</t>
  </si>
  <si>
    <t>2+400</t>
  </si>
  <si>
    <t>E121</t>
  </si>
  <si>
    <t>2+420</t>
  </si>
  <si>
    <t>E122</t>
  </si>
  <si>
    <t>2+440</t>
  </si>
  <si>
    <t>E123</t>
  </si>
  <si>
    <t>2+460</t>
  </si>
  <si>
    <t>E124</t>
  </si>
  <si>
    <t>2+480</t>
  </si>
  <si>
    <t>E125</t>
  </si>
  <si>
    <t>2+500</t>
  </si>
  <si>
    <t>E126</t>
  </si>
  <si>
    <t>2+520</t>
  </si>
  <si>
    <t>E127</t>
  </si>
  <si>
    <t>2+540</t>
  </si>
  <si>
    <t>E128</t>
  </si>
  <si>
    <t>2+560</t>
  </si>
  <si>
    <t>E129</t>
  </si>
  <si>
    <t>2+580</t>
  </si>
  <si>
    <t>E130</t>
  </si>
  <si>
    <t>2+600</t>
  </si>
  <si>
    <t>E131</t>
  </si>
  <si>
    <t>2+620</t>
  </si>
  <si>
    <t>E132</t>
  </si>
  <si>
    <t>2+640</t>
  </si>
  <si>
    <t>E133</t>
  </si>
  <si>
    <t>2+660</t>
  </si>
  <si>
    <t>E134</t>
  </si>
  <si>
    <t>2+680</t>
  </si>
  <si>
    <t>E135</t>
  </si>
  <si>
    <t>2+700</t>
  </si>
  <si>
    <t>E136</t>
  </si>
  <si>
    <t>2+720</t>
  </si>
  <si>
    <t>E137</t>
  </si>
  <si>
    <t>2+740</t>
  </si>
  <si>
    <t>E138</t>
  </si>
  <si>
    <t>2+760</t>
  </si>
  <si>
    <t>E139</t>
  </si>
  <si>
    <t>2+780</t>
  </si>
  <si>
    <t>E140</t>
  </si>
  <si>
    <t>2+800</t>
  </si>
  <si>
    <t>E141</t>
  </si>
  <si>
    <t>2+820</t>
  </si>
  <si>
    <t>E142</t>
  </si>
  <si>
    <t>2+840</t>
  </si>
  <si>
    <t>E143</t>
  </si>
  <si>
    <t>2+860</t>
  </si>
  <si>
    <t>E144</t>
  </si>
  <si>
    <t>2+880</t>
  </si>
  <si>
    <t>E145</t>
  </si>
  <si>
    <t>2+900</t>
  </si>
  <si>
    <t>E146</t>
  </si>
  <si>
    <t>2+920</t>
  </si>
  <si>
    <t>E147</t>
  </si>
  <si>
    <t>2+940</t>
  </si>
  <si>
    <t>E148</t>
  </si>
  <si>
    <t>2+960</t>
  </si>
  <si>
    <t>E149</t>
  </si>
  <si>
    <t>2+980</t>
  </si>
  <si>
    <t>E150</t>
  </si>
  <si>
    <t>3+000</t>
  </si>
  <si>
    <t>E151</t>
  </si>
  <si>
    <t>3+020</t>
  </si>
  <si>
    <t>E152</t>
  </si>
  <si>
    <t>3+040</t>
  </si>
  <si>
    <t>E153</t>
  </si>
  <si>
    <t>3+060</t>
  </si>
  <si>
    <t>E154</t>
  </si>
  <si>
    <t>3+080</t>
  </si>
  <si>
    <t>E155</t>
  </si>
  <si>
    <t>3+100</t>
  </si>
  <si>
    <t>E156</t>
  </si>
  <si>
    <t>3+120</t>
  </si>
  <si>
    <t>E157</t>
  </si>
  <si>
    <t>3+140</t>
  </si>
  <si>
    <t>E158</t>
  </si>
  <si>
    <t>3+160</t>
  </si>
  <si>
    <t>E159</t>
  </si>
  <si>
    <t>3+180</t>
  </si>
  <si>
    <t>E160</t>
  </si>
  <si>
    <t>3+200</t>
  </si>
  <si>
    <t>E161</t>
  </si>
  <si>
    <t>3+220</t>
  </si>
  <si>
    <t>E162</t>
  </si>
  <si>
    <t>3+240</t>
  </si>
  <si>
    <t>E163</t>
  </si>
  <si>
    <t>3+260</t>
  </si>
  <si>
    <t>E164</t>
  </si>
  <si>
    <t>3+280</t>
  </si>
  <si>
    <t>E165</t>
  </si>
  <si>
    <t>3+300</t>
  </si>
  <si>
    <t>E166</t>
  </si>
  <si>
    <t>3+320</t>
  </si>
  <si>
    <t>E167</t>
  </si>
  <si>
    <t>3+340</t>
  </si>
  <si>
    <t>E168</t>
  </si>
  <si>
    <t>3+360</t>
  </si>
  <si>
    <t>E169</t>
  </si>
  <si>
    <t>3+380</t>
  </si>
  <si>
    <t>E170</t>
  </si>
  <si>
    <t>3+400</t>
  </si>
  <si>
    <t>E171</t>
  </si>
  <si>
    <t>3+420</t>
  </si>
  <si>
    <t>E172</t>
  </si>
  <si>
    <t>3+440</t>
  </si>
  <si>
    <t>E173</t>
  </si>
  <si>
    <t>3+460</t>
  </si>
  <si>
    <t>E174</t>
  </si>
  <si>
    <t>3+480</t>
  </si>
  <si>
    <t>E175</t>
  </si>
  <si>
    <t>3+500</t>
  </si>
  <si>
    <t>E176</t>
  </si>
  <si>
    <t>3+520</t>
  </si>
  <si>
    <t>E177</t>
  </si>
  <si>
    <t>3+540</t>
  </si>
  <si>
    <t>E178</t>
  </si>
  <si>
    <t>3+560</t>
  </si>
  <si>
    <t>E179</t>
  </si>
  <si>
    <t>3+580</t>
  </si>
  <si>
    <t>E180</t>
  </si>
  <si>
    <t>3+600</t>
  </si>
  <si>
    <t>E181</t>
  </si>
  <si>
    <t>3+620</t>
  </si>
  <si>
    <t>E182</t>
  </si>
  <si>
    <t>3+640</t>
  </si>
  <si>
    <t>E183</t>
  </si>
  <si>
    <t>3+660</t>
  </si>
  <si>
    <t>E184</t>
  </si>
  <si>
    <t>3+680</t>
  </si>
  <si>
    <t>E185</t>
  </si>
  <si>
    <t>3+700</t>
  </si>
  <si>
    <t>E186</t>
  </si>
  <si>
    <t>3+720</t>
  </si>
  <si>
    <t>E187</t>
  </si>
  <si>
    <t>3+740</t>
  </si>
  <si>
    <t>E188</t>
  </si>
  <si>
    <t>3+760</t>
  </si>
  <si>
    <t>E189</t>
  </si>
  <si>
    <t>3+780</t>
  </si>
  <si>
    <t>E190</t>
  </si>
  <si>
    <t>3+800</t>
  </si>
  <si>
    <t>E191</t>
  </si>
  <si>
    <t>3+820</t>
  </si>
  <si>
    <t>E192</t>
  </si>
  <si>
    <t>3+840</t>
  </si>
  <si>
    <t>E193</t>
  </si>
  <si>
    <t>3+860</t>
  </si>
  <si>
    <t>E194</t>
  </si>
  <si>
    <t>3+880</t>
  </si>
  <si>
    <t>E195</t>
  </si>
  <si>
    <t>3+900</t>
  </si>
  <si>
    <t>E196</t>
  </si>
  <si>
    <t>3+920</t>
  </si>
  <si>
    <t>E197</t>
  </si>
  <si>
    <t>3+940</t>
  </si>
  <si>
    <t>E198</t>
  </si>
  <si>
    <t>3+960</t>
  </si>
  <si>
    <t>E199</t>
  </si>
  <si>
    <t>3+980</t>
  </si>
  <si>
    <t>E200</t>
  </si>
  <si>
    <t>4+000</t>
  </si>
  <si>
    <t>E201</t>
  </si>
  <si>
    <t>4+020</t>
  </si>
  <si>
    <t>E202</t>
  </si>
  <si>
    <t>4+040</t>
  </si>
  <si>
    <t>E203</t>
  </si>
  <si>
    <t>4+060</t>
  </si>
  <si>
    <t>E204</t>
  </si>
  <si>
    <t>4+080</t>
  </si>
  <si>
    <t>E205</t>
  </si>
  <si>
    <t>4+100</t>
  </si>
  <si>
    <t>E206</t>
  </si>
  <si>
    <t>4+120</t>
  </si>
  <si>
    <t>E207</t>
  </si>
  <si>
    <t>4+140</t>
  </si>
  <si>
    <t>E208</t>
  </si>
  <si>
    <t>4+160</t>
  </si>
  <si>
    <t>E209</t>
  </si>
  <si>
    <t>4+180</t>
  </si>
  <si>
    <t>E210</t>
  </si>
  <si>
    <t>4+200</t>
  </si>
  <si>
    <t>E211</t>
  </si>
  <si>
    <t>4+220</t>
  </si>
  <si>
    <t>E212</t>
  </si>
  <si>
    <t>4+240</t>
  </si>
  <si>
    <t>E213</t>
  </si>
  <si>
    <t>4+260</t>
  </si>
  <si>
    <t>E214</t>
  </si>
  <si>
    <t>4+280</t>
  </si>
  <si>
    <t>E215</t>
  </si>
  <si>
    <t>4+300</t>
  </si>
  <si>
    <t>E216</t>
  </si>
  <si>
    <t>4+320</t>
  </si>
  <si>
    <t>E217</t>
  </si>
  <si>
    <t>4+340</t>
  </si>
  <si>
    <t>E218</t>
  </si>
  <si>
    <t>4+360</t>
  </si>
  <si>
    <t>E219</t>
  </si>
  <si>
    <t>4+380</t>
  </si>
  <si>
    <t>E220</t>
  </si>
  <si>
    <t>4+400</t>
  </si>
  <si>
    <t>E221</t>
  </si>
  <si>
    <t>4+420</t>
  </si>
  <si>
    <t>E222</t>
  </si>
  <si>
    <t>4+440</t>
  </si>
  <si>
    <t>E223</t>
  </si>
  <si>
    <t>4+460</t>
  </si>
  <si>
    <t>E224</t>
  </si>
  <si>
    <t>4+480</t>
  </si>
  <si>
    <t>E225</t>
  </si>
  <si>
    <t>4+500</t>
  </si>
  <si>
    <t>E226</t>
  </si>
  <si>
    <t>4+520</t>
  </si>
  <si>
    <t>E227</t>
  </si>
  <si>
    <t>4+540</t>
  </si>
  <si>
    <t>E228</t>
  </si>
  <si>
    <t>4+560</t>
  </si>
  <si>
    <t>E229</t>
  </si>
  <si>
    <t>4+580</t>
  </si>
  <si>
    <t>E230</t>
  </si>
  <si>
    <t>4+600</t>
  </si>
  <si>
    <t>E231</t>
  </si>
  <si>
    <t>4+620</t>
  </si>
  <si>
    <t>E232</t>
  </si>
  <si>
    <t>4+640</t>
  </si>
  <si>
    <t>E233</t>
  </si>
  <si>
    <t>4+660</t>
  </si>
  <si>
    <t>E234</t>
  </si>
  <si>
    <t>4+680</t>
  </si>
  <si>
    <t>E235</t>
  </si>
  <si>
    <t>4+700</t>
  </si>
  <si>
    <t>E236</t>
  </si>
  <si>
    <t>4+720</t>
  </si>
  <si>
    <t>E237</t>
  </si>
  <si>
    <t>4+740</t>
  </si>
  <si>
    <t>E238</t>
  </si>
  <si>
    <t>4+760</t>
  </si>
  <si>
    <t>E239</t>
  </si>
  <si>
    <t>4+780</t>
  </si>
  <si>
    <t>E240</t>
  </si>
  <si>
    <t>4+800</t>
  </si>
  <si>
    <t>E241</t>
  </si>
  <si>
    <t>4+820</t>
  </si>
  <si>
    <t>E242</t>
  </si>
  <si>
    <t>4+840</t>
  </si>
  <si>
    <t>E243</t>
  </si>
  <si>
    <t>4+860</t>
  </si>
  <si>
    <t>E244</t>
  </si>
  <si>
    <t>4+880</t>
  </si>
  <si>
    <t>E245</t>
  </si>
  <si>
    <t>4+900</t>
  </si>
  <si>
    <t>E246</t>
  </si>
  <si>
    <t>4+920</t>
  </si>
  <si>
    <t>E247</t>
  </si>
  <si>
    <t>4+940</t>
  </si>
  <si>
    <t>E248</t>
  </si>
  <si>
    <t>4+960</t>
  </si>
  <si>
    <t>E249</t>
  </si>
  <si>
    <t>4+980</t>
  </si>
  <si>
    <t>E250</t>
  </si>
  <si>
    <t>5+000</t>
  </si>
  <si>
    <t>E251</t>
  </si>
  <si>
    <t>5+020</t>
  </si>
  <si>
    <t>E252</t>
  </si>
  <si>
    <t>5+040</t>
  </si>
  <si>
    <t>E253</t>
  </si>
  <si>
    <t>5+060</t>
  </si>
  <si>
    <t>E254</t>
  </si>
  <si>
    <t>5+080</t>
  </si>
  <si>
    <t>E255</t>
  </si>
  <si>
    <t>5+100</t>
  </si>
  <si>
    <t>E256</t>
  </si>
  <si>
    <t>5+120</t>
  </si>
  <si>
    <t>E257</t>
  </si>
  <si>
    <t>5+140</t>
  </si>
  <si>
    <t>E258</t>
  </si>
  <si>
    <t>5+160</t>
  </si>
  <si>
    <t>E259</t>
  </si>
  <si>
    <t>5+180</t>
  </si>
  <si>
    <t>E260</t>
  </si>
  <si>
    <t>5+200</t>
  </si>
  <si>
    <t>E261</t>
  </si>
  <si>
    <t>5+220</t>
  </si>
  <si>
    <t>E262</t>
  </si>
  <si>
    <t>5+240</t>
  </si>
  <si>
    <t>E263</t>
  </si>
  <si>
    <t>5+260</t>
  </si>
  <si>
    <t>E264</t>
  </si>
  <si>
    <t>5+280</t>
  </si>
  <si>
    <t>E265</t>
  </si>
  <si>
    <t>5+300</t>
  </si>
  <si>
    <t>E266</t>
  </si>
  <si>
    <t>5+320</t>
  </si>
  <si>
    <t>E267</t>
  </si>
  <si>
    <t>5+340</t>
  </si>
  <si>
    <t>E268</t>
  </si>
  <si>
    <t>5+360</t>
  </si>
  <si>
    <t>E269</t>
  </si>
  <si>
    <t>5+380</t>
  </si>
  <si>
    <t>E270</t>
  </si>
  <si>
    <t>5+400</t>
  </si>
  <si>
    <t>E271</t>
  </si>
  <si>
    <t>5+420</t>
  </si>
  <si>
    <t>E272</t>
  </si>
  <si>
    <t>5+440</t>
  </si>
  <si>
    <t>E273</t>
  </si>
  <si>
    <t>5+460</t>
  </si>
  <si>
    <t>E274</t>
  </si>
  <si>
    <t>5+480</t>
  </si>
  <si>
    <t>E275</t>
  </si>
  <si>
    <t>5+500</t>
  </si>
  <si>
    <t>E276</t>
  </si>
  <si>
    <t>5+520</t>
  </si>
  <si>
    <t>E277</t>
  </si>
  <si>
    <t>5+540</t>
  </si>
  <si>
    <t>E278</t>
  </si>
  <si>
    <t>5+560</t>
  </si>
  <si>
    <t>E279</t>
  </si>
  <si>
    <t>5+580</t>
  </si>
  <si>
    <t>E280</t>
  </si>
  <si>
    <t>5+600</t>
  </si>
  <si>
    <t>E281</t>
  </si>
  <si>
    <t>5+620</t>
  </si>
  <si>
    <t>E282</t>
  </si>
  <si>
    <t>5+640</t>
  </si>
  <si>
    <t>E283</t>
  </si>
  <si>
    <t>5+660</t>
  </si>
  <si>
    <t>E284</t>
  </si>
  <si>
    <t>5+680</t>
  </si>
  <si>
    <t>E285</t>
  </si>
  <si>
    <t>5+700</t>
  </si>
  <si>
    <t>E286</t>
  </si>
  <si>
    <t>5+720</t>
  </si>
  <si>
    <t>E287</t>
  </si>
  <si>
    <t>5+740</t>
  </si>
  <si>
    <t>E288</t>
  </si>
  <si>
    <t>5+760</t>
  </si>
  <si>
    <t>E289</t>
  </si>
  <si>
    <t>5+780</t>
  </si>
  <si>
    <t>E290</t>
  </si>
  <si>
    <t>5+800</t>
  </si>
  <si>
    <t>E291</t>
  </si>
  <si>
    <t>5+820</t>
  </si>
  <si>
    <t>E292</t>
  </si>
  <si>
    <t>5+840</t>
  </si>
  <si>
    <t>E293</t>
  </si>
  <si>
    <t>5+860</t>
  </si>
  <si>
    <t>E294</t>
  </si>
  <si>
    <t>5+880</t>
  </si>
  <si>
    <t>E295</t>
  </si>
  <si>
    <t>5+900</t>
  </si>
  <si>
    <t>E296</t>
  </si>
  <si>
    <t>5+920</t>
  </si>
  <si>
    <t>E297</t>
  </si>
  <si>
    <t>5+940</t>
  </si>
  <si>
    <t>E298</t>
  </si>
  <si>
    <t>5+960</t>
  </si>
  <si>
    <t>E299</t>
  </si>
  <si>
    <t>5+980</t>
  </si>
  <si>
    <t>E300</t>
  </si>
  <si>
    <t>6+000</t>
  </si>
  <si>
    <t>E301</t>
  </si>
  <si>
    <t>6+020</t>
  </si>
  <si>
    <t>E302</t>
  </si>
  <si>
    <t>6+040</t>
  </si>
  <si>
    <t>E303</t>
  </si>
  <si>
    <t>6+060</t>
  </si>
  <si>
    <t>E304</t>
  </si>
  <si>
    <t>6+080</t>
  </si>
  <si>
    <t>E305</t>
  </si>
  <si>
    <t>6+100</t>
  </si>
  <si>
    <t>E306</t>
  </si>
  <si>
    <t>6+120</t>
  </si>
  <si>
    <t>E307</t>
  </si>
  <si>
    <t>6+140</t>
  </si>
  <si>
    <t>E308</t>
  </si>
  <si>
    <t>6+160</t>
  </si>
  <si>
    <t>E309</t>
  </si>
  <si>
    <t>6+180</t>
  </si>
  <si>
    <t>E310</t>
  </si>
  <si>
    <t>6+200</t>
  </si>
  <si>
    <t>E311</t>
  </si>
  <si>
    <t>6+220</t>
  </si>
  <si>
    <t>E312</t>
  </si>
  <si>
    <t>6+240</t>
  </si>
  <si>
    <t>E313</t>
  </si>
  <si>
    <t>6+260</t>
  </si>
  <si>
    <t>E314</t>
  </si>
  <si>
    <t>6+280</t>
  </si>
  <si>
    <t>E315</t>
  </si>
  <si>
    <t>6+300</t>
  </si>
  <si>
    <t>E316</t>
  </si>
  <si>
    <t>6+320</t>
  </si>
  <si>
    <t>E317</t>
  </si>
  <si>
    <t>6+340</t>
  </si>
  <si>
    <t>E318</t>
  </si>
  <si>
    <t>6+360</t>
  </si>
  <si>
    <t>E319</t>
  </si>
  <si>
    <t>6+380</t>
  </si>
  <si>
    <t>E320</t>
  </si>
  <si>
    <t>6+400</t>
  </si>
  <si>
    <t>E321</t>
  </si>
  <si>
    <t>6+420</t>
  </si>
  <si>
    <t>E322</t>
  </si>
  <si>
    <t>6+440</t>
  </si>
  <si>
    <t>E323</t>
  </si>
  <si>
    <t>6+460</t>
  </si>
  <si>
    <t>E324</t>
  </si>
  <si>
    <t>6+480</t>
  </si>
  <si>
    <t>E325</t>
  </si>
  <si>
    <t>6+500</t>
  </si>
  <si>
    <t>E326</t>
  </si>
  <si>
    <t>6+520</t>
  </si>
  <si>
    <t>E327</t>
  </si>
  <si>
    <t>6+540</t>
  </si>
  <si>
    <t>E328</t>
  </si>
  <si>
    <t>6+560</t>
  </si>
  <si>
    <t>E329</t>
  </si>
  <si>
    <t>6+580</t>
  </si>
  <si>
    <t>E330</t>
  </si>
  <si>
    <t>6+600</t>
  </si>
  <si>
    <t>E331</t>
  </si>
  <si>
    <t>6+620</t>
  </si>
  <si>
    <t>E332</t>
  </si>
  <si>
    <t>6+640</t>
  </si>
  <si>
    <t>E333</t>
  </si>
  <si>
    <t>6+660</t>
  </si>
  <si>
    <t>E334</t>
  </si>
  <si>
    <t>6+680</t>
  </si>
  <si>
    <t>E335</t>
  </si>
  <si>
    <t>6+700</t>
  </si>
  <si>
    <t>E336</t>
  </si>
  <si>
    <t>6+720</t>
  </si>
  <si>
    <t>E337</t>
  </si>
  <si>
    <t>6+740</t>
  </si>
  <si>
    <t>E338</t>
  </si>
  <si>
    <t>6+760</t>
  </si>
  <si>
    <t>E339</t>
  </si>
  <si>
    <t>6+780</t>
  </si>
  <si>
    <t>E340</t>
  </si>
  <si>
    <t>6+800</t>
  </si>
  <si>
    <t>E341</t>
  </si>
  <si>
    <t>6+820</t>
  </si>
  <si>
    <t>E342</t>
  </si>
  <si>
    <t>6+840</t>
  </si>
  <si>
    <t>E343</t>
  </si>
  <si>
    <t>6+860</t>
  </si>
  <si>
    <t>E344</t>
  </si>
  <si>
    <t>6+880</t>
  </si>
  <si>
    <t>E345</t>
  </si>
  <si>
    <t>6+900</t>
  </si>
  <si>
    <t>E346</t>
  </si>
  <si>
    <t>6+920</t>
  </si>
  <si>
    <t>E347</t>
  </si>
  <si>
    <t>6+940</t>
  </si>
  <si>
    <t>E348</t>
  </si>
  <si>
    <t>6+960</t>
  </si>
  <si>
    <t>E349</t>
  </si>
  <si>
    <t>6+980</t>
  </si>
  <si>
    <t>E350</t>
  </si>
  <si>
    <t>7+000</t>
  </si>
  <si>
    <t>E351</t>
  </si>
  <si>
    <t>7+020</t>
  </si>
  <si>
    <t>E352</t>
  </si>
  <si>
    <t>7+040</t>
  </si>
  <si>
    <t>E353</t>
  </si>
  <si>
    <t>7+060</t>
  </si>
  <si>
    <t>E354</t>
  </si>
  <si>
    <t>7+080</t>
  </si>
  <si>
    <t>E355</t>
  </si>
  <si>
    <t>7+100</t>
  </si>
  <si>
    <t>E356</t>
  </si>
  <si>
    <t>7+120</t>
  </si>
  <si>
    <t>E357</t>
  </si>
  <si>
    <t>7+140</t>
  </si>
  <si>
    <t>E358</t>
  </si>
  <si>
    <t>7+160</t>
  </si>
  <si>
    <t>E359</t>
  </si>
  <si>
    <t>7+180</t>
  </si>
  <si>
    <t>E360</t>
  </si>
  <si>
    <t>7+200</t>
  </si>
  <si>
    <t>E361</t>
  </si>
  <si>
    <t>7+220</t>
  </si>
  <si>
    <t>E362</t>
  </si>
  <si>
    <t>7+240</t>
  </si>
  <si>
    <t>E363</t>
  </si>
  <si>
    <t>7+260</t>
  </si>
  <si>
    <t>E364</t>
  </si>
  <si>
    <t>7+280</t>
  </si>
  <si>
    <t>E365</t>
  </si>
  <si>
    <t>7+300</t>
  </si>
  <si>
    <t>E366</t>
  </si>
  <si>
    <t>7+320</t>
  </si>
  <si>
    <t>E367</t>
  </si>
  <si>
    <t>7+340</t>
  </si>
  <si>
    <t>E368</t>
  </si>
  <si>
    <t>7+360</t>
  </si>
  <si>
    <t>E369</t>
  </si>
  <si>
    <t>7+380</t>
  </si>
  <si>
    <t>E370</t>
  </si>
  <si>
    <t>7+400</t>
  </si>
  <si>
    <t>E371</t>
  </si>
  <si>
    <t>7+420</t>
  </si>
  <si>
    <t>E372</t>
  </si>
  <si>
    <t>7+440</t>
  </si>
  <si>
    <t>E373</t>
  </si>
  <si>
    <t>7+460</t>
  </si>
  <si>
    <t>E374</t>
  </si>
  <si>
    <t>7+480</t>
  </si>
  <si>
    <t>E375</t>
  </si>
  <si>
    <t>7+500</t>
  </si>
  <si>
    <t>E376</t>
  </si>
  <si>
    <t>7+520</t>
  </si>
  <si>
    <t>E377</t>
  </si>
  <si>
    <t>7+540</t>
  </si>
  <si>
    <t>E378</t>
  </si>
  <si>
    <t>7+560</t>
  </si>
  <si>
    <t>E379</t>
  </si>
  <si>
    <t>7+580</t>
  </si>
  <si>
    <t>E380</t>
  </si>
  <si>
    <t>7+600</t>
  </si>
  <si>
    <t>E381</t>
  </si>
  <si>
    <t>7+620</t>
  </si>
  <si>
    <t>E382</t>
  </si>
  <si>
    <t>7+640</t>
  </si>
  <si>
    <t>E383</t>
  </si>
  <si>
    <t>7+660</t>
  </si>
  <si>
    <t>E384</t>
  </si>
  <si>
    <t>7+680</t>
  </si>
  <si>
    <t>E385</t>
  </si>
  <si>
    <t>7+700</t>
  </si>
  <si>
    <t>E386</t>
  </si>
  <si>
    <t>7+720</t>
  </si>
  <si>
    <t>E387</t>
  </si>
  <si>
    <t>7+740</t>
  </si>
  <si>
    <t>E388</t>
  </si>
  <si>
    <t>7+760</t>
  </si>
  <si>
    <t>E389</t>
  </si>
  <si>
    <t>7+780</t>
  </si>
  <si>
    <t>E390</t>
  </si>
  <si>
    <t>7+800</t>
  </si>
  <si>
    <t>E391</t>
  </si>
  <si>
    <t>7+820</t>
  </si>
  <si>
    <t>E392</t>
  </si>
  <si>
    <t>7+840</t>
  </si>
  <si>
    <t>E393</t>
  </si>
  <si>
    <t>7+860</t>
  </si>
  <si>
    <t>E394</t>
  </si>
  <si>
    <t>7+880</t>
  </si>
  <si>
    <t>E395</t>
  </si>
  <si>
    <t>7+900</t>
  </si>
  <si>
    <t>E396</t>
  </si>
  <si>
    <t>7+920</t>
  </si>
  <si>
    <t>E397</t>
  </si>
  <si>
    <t>7+940</t>
  </si>
  <si>
    <t>E398</t>
  </si>
  <si>
    <t>7+960</t>
  </si>
  <si>
    <t>E399</t>
  </si>
  <si>
    <t>7+980</t>
  </si>
  <si>
    <t>E400</t>
  </si>
  <si>
    <t>8+000</t>
  </si>
  <si>
    <t>E401</t>
  </si>
  <si>
    <t>8+020</t>
  </si>
  <si>
    <t>E402</t>
  </si>
  <si>
    <t>8+040</t>
  </si>
  <si>
    <t>E403</t>
  </si>
  <si>
    <t>8+060</t>
  </si>
  <si>
    <t>E404</t>
  </si>
  <si>
    <t>8+080</t>
  </si>
  <si>
    <t>E405</t>
  </si>
  <si>
    <t>8+100</t>
  </si>
  <si>
    <t>E406</t>
  </si>
  <si>
    <t>8+120</t>
  </si>
  <si>
    <t>E407</t>
  </si>
  <si>
    <t>8+140</t>
  </si>
  <si>
    <t>E408</t>
  </si>
  <si>
    <t>8+160</t>
  </si>
  <si>
    <t>E409</t>
  </si>
  <si>
    <t>8+180</t>
  </si>
  <si>
    <t>E410</t>
  </si>
  <si>
    <t>8+200</t>
  </si>
  <si>
    <t>E411</t>
  </si>
  <si>
    <t>8+220</t>
  </si>
  <si>
    <t>E412</t>
  </si>
  <si>
    <t>8+240</t>
  </si>
  <si>
    <t>E413</t>
  </si>
  <si>
    <t>8+260</t>
  </si>
  <si>
    <t>E414</t>
  </si>
  <si>
    <t>8+280</t>
  </si>
  <si>
    <t>E415</t>
  </si>
  <si>
    <t>8+300</t>
  </si>
  <si>
    <t>E416</t>
  </si>
  <si>
    <t>8+320</t>
  </si>
  <si>
    <t>E417</t>
  </si>
  <si>
    <t>8+340</t>
  </si>
  <si>
    <t>E418</t>
  </si>
  <si>
    <t>8+360</t>
  </si>
  <si>
    <t>E419</t>
  </si>
  <si>
    <t>8+380</t>
  </si>
  <si>
    <t>E420</t>
  </si>
  <si>
    <t>8+400</t>
  </si>
  <si>
    <t>E421</t>
  </si>
  <si>
    <t>8+420</t>
  </si>
  <si>
    <t>E422</t>
  </si>
  <si>
    <t>8+440</t>
  </si>
  <si>
    <t>E423</t>
  </si>
  <si>
    <t>8+460</t>
  </si>
  <si>
    <t>E424</t>
  </si>
  <si>
    <t>8+480</t>
  </si>
  <si>
    <t>E425</t>
  </si>
  <si>
    <t>8+500</t>
  </si>
  <si>
    <t>E426</t>
  </si>
  <si>
    <t>8+520</t>
  </si>
  <si>
    <t>E427</t>
  </si>
  <si>
    <t>8+540</t>
  </si>
  <si>
    <t>E428</t>
  </si>
  <si>
    <t>8+560</t>
  </si>
  <si>
    <t>E429</t>
  </si>
  <si>
    <t>8+580</t>
  </si>
  <si>
    <t>E430</t>
  </si>
  <si>
    <t>8+600</t>
  </si>
  <si>
    <t>E431</t>
  </si>
  <si>
    <t>8+620</t>
  </si>
  <si>
    <t>E432</t>
  </si>
  <si>
    <t>8+640</t>
  </si>
  <si>
    <t>E433</t>
  </si>
  <si>
    <t>8+660</t>
  </si>
  <si>
    <t>E434</t>
  </si>
  <si>
    <t>8+680</t>
  </si>
  <si>
    <t>E435</t>
  </si>
  <si>
    <t>8+700</t>
  </si>
  <si>
    <t>E436</t>
  </si>
  <si>
    <t>8+720</t>
  </si>
  <si>
    <t>E437</t>
  </si>
  <si>
    <t>8+740</t>
  </si>
  <si>
    <t>E438</t>
  </si>
  <si>
    <t>8+760</t>
  </si>
  <si>
    <t>E439</t>
  </si>
  <si>
    <t>8+780</t>
  </si>
  <si>
    <t>E440</t>
  </si>
  <si>
    <t>8+800</t>
  </si>
  <si>
    <t>E441</t>
  </si>
  <si>
    <t>8+820</t>
  </si>
  <si>
    <t>E442</t>
  </si>
  <si>
    <t>8+840</t>
  </si>
  <si>
    <t>E443</t>
  </si>
  <si>
    <t>8+860</t>
  </si>
  <si>
    <t>E444</t>
  </si>
  <si>
    <t>8+880</t>
  </si>
  <si>
    <t>E445</t>
  </si>
  <si>
    <t>8+900</t>
  </si>
  <si>
    <t>E446</t>
  </si>
  <si>
    <t>8+920</t>
  </si>
  <si>
    <t>E447</t>
  </si>
  <si>
    <t>8+940</t>
  </si>
  <si>
    <t>E448</t>
  </si>
  <si>
    <t>8+960</t>
  </si>
  <si>
    <t>E449</t>
  </si>
  <si>
    <t>8+980</t>
  </si>
  <si>
    <t>E450</t>
  </si>
  <si>
    <t>9+000</t>
  </si>
  <si>
    <t>E451</t>
  </si>
  <si>
    <t>9+020</t>
  </si>
  <si>
    <t>E452</t>
  </si>
  <si>
    <t>9+040</t>
  </si>
  <si>
    <t>E453</t>
  </si>
  <si>
    <t>9+060</t>
  </si>
  <si>
    <t xml:space="preserve">  5°17'3.82"S             44°26'17.73"O</t>
  </si>
  <si>
    <t>DMT=</t>
  </si>
  <si>
    <t xml:space="preserve">      5° 7'20.09"S            44°24'53.41"O</t>
  </si>
  <si>
    <t xml:space="preserve">      5°17'3.82"S           44°26'17.73"O</t>
  </si>
  <si>
    <t xml:space="preserve">    5°19'59.59"S            44°26'30.01"O</t>
  </si>
  <si>
    <t>E454</t>
  </si>
  <si>
    <t>9+080</t>
  </si>
  <si>
    <t>E455</t>
  </si>
  <si>
    <t>9+100</t>
  </si>
  <si>
    <t>E456</t>
  </si>
  <si>
    <t>9+120</t>
  </si>
  <si>
    <t>E457</t>
  </si>
  <si>
    <t>9+140</t>
  </si>
  <si>
    <t>E458</t>
  </si>
  <si>
    <t>9+160</t>
  </si>
  <si>
    <t>E459</t>
  </si>
  <si>
    <t>9+180</t>
  </si>
  <si>
    <t>E460</t>
  </si>
  <si>
    <t>9+200</t>
  </si>
  <si>
    <t>E461</t>
  </si>
  <si>
    <t>9+220</t>
  </si>
  <si>
    <t>E462</t>
  </si>
  <si>
    <t>9+240</t>
  </si>
  <si>
    <t>E463</t>
  </si>
  <si>
    <t>9+260</t>
  </si>
  <si>
    <t>E464</t>
  </si>
  <si>
    <t>9+280</t>
  </si>
  <si>
    <t>E465</t>
  </si>
  <si>
    <t>9+300</t>
  </si>
  <si>
    <t>E466</t>
  </si>
  <si>
    <t>9+320</t>
  </si>
  <si>
    <t>E467</t>
  </si>
  <si>
    <t>9+340</t>
  </si>
  <si>
    <t>E468</t>
  </si>
  <si>
    <t>9+360</t>
  </si>
  <si>
    <t>E469</t>
  </si>
  <si>
    <t>9+380</t>
  </si>
  <si>
    <t>E470</t>
  </si>
  <si>
    <t>9+400</t>
  </si>
  <si>
    <t>E471</t>
  </si>
  <si>
    <t>9+420</t>
  </si>
  <si>
    <t>E472</t>
  </si>
  <si>
    <t>9+440</t>
  </si>
  <si>
    <t>E473</t>
  </si>
  <si>
    <t>9+460</t>
  </si>
  <si>
    <t>E474</t>
  </si>
  <si>
    <t>9+480</t>
  </si>
  <si>
    <t>E475</t>
  </si>
  <si>
    <t>9+500</t>
  </si>
  <si>
    <t>E476</t>
  </si>
  <si>
    <t>9+520</t>
  </si>
  <si>
    <t>E477</t>
  </si>
  <si>
    <t>9+540</t>
  </si>
  <si>
    <t>E478</t>
  </si>
  <si>
    <t>9+560</t>
  </si>
  <si>
    <t>E479</t>
  </si>
  <si>
    <t>9+580</t>
  </si>
  <si>
    <t>E480</t>
  </si>
  <si>
    <t>9+600</t>
  </si>
  <si>
    <t>E481</t>
  </si>
  <si>
    <t>9+620</t>
  </si>
  <si>
    <t>E482</t>
  </si>
  <si>
    <t>9+640</t>
  </si>
  <si>
    <t>E483</t>
  </si>
  <si>
    <t>9+660</t>
  </si>
  <si>
    <t>E484</t>
  </si>
  <si>
    <t>9+680</t>
  </si>
  <si>
    <t>E485</t>
  </si>
  <si>
    <t>9+700</t>
  </si>
  <si>
    <t>E486</t>
  </si>
  <si>
    <t>9+720</t>
  </si>
  <si>
    <t>E487</t>
  </si>
  <si>
    <t>9+740</t>
  </si>
  <si>
    <t>E488</t>
  </si>
  <si>
    <t>9+760</t>
  </si>
  <si>
    <t>E489</t>
  </si>
  <si>
    <t>9+780</t>
  </si>
  <si>
    <t>E490</t>
  </si>
  <si>
    <t>9+800</t>
  </si>
  <si>
    <t>E491</t>
  </si>
  <si>
    <t>9+820</t>
  </si>
  <si>
    <t>E492</t>
  </si>
  <si>
    <t>9+840</t>
  </si>
  <si>
    <t>E493</t>
  </si>
  <si>
    <t>9+860</t>
  </si>
  <si>
    <t>E494</t>
  </si>
  <si>
    <t>9+880</t>
  </si>
  <si>
    <t>E495</t>
  </si>
  <si>
    <t>9+900</t>
  </si>
  <si>
    <t>E496</t>
  </si>
  <si>
    <t>9+920</t>
  </si>
  <si>
    <t>E497</t>
  </si>
  <si>
    <t>9+940</t>
  </si>
  <si>
    <t>E498</t>
  </si>
  <si>
    <t>9+960</t>
  </si>
  <si>
    <t>E499</t>
  </si>
  <si>
    <t>9+980</t>
  </si>
  <si>
    <t>E500</t>
  </si>
  <si>
    <t>10+000</t>
  </si>
  <si>
    <t>E501</t>
  </si>
  <si>
    <t>10+020</t>
  </si>
  <si>
    <t>E502</t>
  </si>
  <si>
    <t>10+040</t>
  </si>
  <si>
    <t>E503</t>
  </si>
  <si>
    <t>10+060</t>
  </si>
  <si>
    <t>E504</t>
  </si>
  <si>
    <t>10+080</t>
  </si>
  <si>
    <t>E505</t>
  </si>
  <si>
    <t>10+100</t>
  </si>
  <si>
    <t>E506</t>
  </si>
  <si>
    <t>10+120</t>
  </si>
  <si>
    <t>E507</t>
  </si>
  <si>
    <t>10+140</t>
  </si>
  <si>
    <t>E508</t>
  </si>
  <si>
    <t>10+160</t>
  </si>
  <si>
    <t>E509</t>
  </si>
  <si>
    <t>10+180</t>
  </si>
  <si>
    <t>E510</t>
  </si>
  <si>
    <t>10+200</t>
  </si>
  <si>
    <t>E511</t>
  </si>
  <si>
    <t>10+220</t>
  </si>
  <si>
    <t>E512</t>
  </si>
  <si>
    <t>10+240</t>
  </si>
  <si>
    <t>E513</t>
  </si>
  <si>
    <t>10+260</t>
  </si>
  <si>
    <t>E514</t>
  </si>
  <si>
    <t>10+280</t>
  </si>
  <si>
    <t>E515</t>
  </si>
  <si>
    <t>10+300</t>
  </si>
  <si>
    <t>E516</t>
  </si>
  <si>
    <t>10+320</t>
  </si>
  <si>
    <t>E517</t>
  </si>
  <si>
    <t>10+340</t>
  </si>
  <si>
    <t>E518</t>
  </si>
  <si>
    <t>10+360</t>
  </si>
  <si>
    <t>E519</t>
  </si>
  <si>
    <t>10+380</t>
  </si>
  <si>
    <t>E520</t>
  </si>
  <si>
    <t>10+400</t>
  </si>
  <si>
    <t>E521</t>
  </si>
  <si>
    <t>10+420</t>
  </si>
  <si>
    <t>E522</t>
  </si>
  <si>
    <t>10+440</t>
  </si>
  <si>
    <t>E523</t>
  </si>
  <si>
    <t>10+460</t>
  </si>
  <si>
    <t>E524</t>
  </si>
  <si>
    <t>10+480</t>
  </si>
  <si>
    <t>E525</t>
  </si>
  <si>
    <t>10+500</t>
  </si>
  <si>
    <t>E526</t>
  </si>
  <si>
    <t>10+520</t>
  </si>
  <si>
    <t>E527</t>
  </si>
  <si>
    <t>10+540</t>
  </si>
  <si>
    <t>E528</t>
  </si>
  <si>
    <t>10+560</t>
  </si>
  <si>
    <t>E529</t>
  </si>
  <si>
    <t>10+580</t>
  </si>
  <si>
    <t>E530</t>
  </si>
  <si>
    <t>10+600</t>
  </si>
  <si>
    <t>E531</t>
  </si>
  <si>
    <t>10+620</t>
  </si>
  <si>
    <t>E532</t>
  </si>
  <si>
    <t>10+640</t>
  </si>
  <si>
    <t>E533</t>
  </si>
  <si>
    <t>10+660</t>
  </si>
  <si>
    <t>E534</t>
  </si>
  <si>
    <t>10+680</t>
  </si>
  <si>
    <t>E535</t>
  </si>
  <si>
    <t>10+700</t>
  </si>
  <si>
    <t>E536</t>
  </si>
  <si>
    <t>10+720</t>
  </si>
  <si>
    <t>E537</t>
  </si>
  <si>
    <t>10+740</t>
  </si>
  <si>
    <t>E538</t>
  </si>
  <si>
    <t>10+760</t>
  </si>
  <si>
    <t>E539</t>
  </si>
  <si>
    <t>10+780</t>
  </si>
  <si>
    <t>E540</t>
  </si>
  <si>
    <t>10+800</t>
  </si>
  <si>
    <t>E541</t>
  </si>
  <si>
    <t>10+820</t>
  </si>
  <si>
    <t>E542</t>
  </si>
  <si>
    <t>10+840</t>
  </si>
  <si>
    <t>E543</t>
  </si>
  <si>
    <t>10+860</t>
  </si>
  <si>
    <t>E544</t>
  </si>
  <si>
    <t>10+880</t>
  </si>
  <si>
    <t>E545</t>
  </si>
  <si>
    <t>10+900</t>
  </si>
  <si>
    <t>E546</t>
  </si>
  <si>
    <t>10+920</t>
  </si>
  <si>
    <t>E547</t>
  </si>
  <si>
    <t>10+940</t>
  </si>
  <si>
    <t>E548</t>
  </si>
  <si>
    <t>10+960</t>
  </si>
  <si>
    <t>E549</t>
  </si>
  <si>
    <t>10+980</t>
  </si>
  <si>
    <t xml:space="preserve">   5°18'40.63"S            44°33'27.02"O</t>
  </si>
  <si>
    <t>J6 - TRECHO 10</t>
  </si>
  <si>
    <t>obs: será usada a mesma jazida do trecho 10</t>
  </si>
  <si>
    <t xml:space="preserve">   5°24'21.68"S   44°30'56.75"O</t>
  </si>
  <si>
    <t>DMT 09  -----&gt;</t>
  </si>
  <si>
    <t xml:space="preserve">  5°21'23.16"S            44°31'51.61"O</t>
  </si>
  <si>
    <t>DMT 10  -----&gt;</t>
  </si>
  <si>
    <t>obs: será usada a mesma jazida do trecho 06</t>
  </si>
  <si>
    <t xml:space="preserve">    5°27'39.11"S            44°26'51.01"O</t>
  </si>
  <si>
    <t>J7 - TRECHO12</t>
  </si>
  <si>
    <t>DMT 11  -----&gt;</t>
  </si>
  <si>
    <t>obs: será usada a mesma jazida do trecho 12</t>
  </si>
  <si>
    <t>DMT 12  -----&gt;</t>
  </si>
  <si>
    <t xml:space="preserve">   5°27'53.66"S           44°26'51.01"O</t>
  </si>
  <si>
    <t>J8 - TRECHO13</t>
  </si>
  <si>
    <t>DMT 13  -----&gt;</t>
  </si>
  <si>
    <t>J9 - TRECHO14</t>
  </si>
  <si>
    <t xml:space="preserve">   5°24'58.74"S          44°26'22.90"O</t>
  </si>
  <si>
    <t>DMT 14  -----&gt;</t>
  </si>
  <si>
    <t xml:space="preserve">JAZIDA </t>
  </si>
  <si>
    <t>obs: será usada a mesma jazida do trecho 14</t>
  </si>
  <si>
    <t>DMT 15  -----&gt;</t>
  </si>
  <si>
    <t>J10 - TRECHO 19</t>
  </si>
  <si>
    <t>obs: será usada a mesma jazida do trecho 19</t>
  </si>
  <si>
    <t xml:space="preserve">  5°18'40.63"S                       44°33'27.02"O</t>
  </si>
  <si>
    <t>DMT 19  -----&gt;</t>
  </si>
  <si>
    <t>DMT 20  -----&gt;</t>
  </si>
  <si>
    <t>J11 - TRECHO 20</t>
  </si>
  <si>
    <t xml:space="preserve">   5°19'0.15"S                        44°25'48.19"O</t>
  </si>
  <si>
    <t>J12 - TRECHO 21</t>
  </si>
  <si>
    <t>DMT 21  -----&gt;</t>
  </si>
  <si>
    <t xml:space="preserve">   5°19'16.02"S                        44°32'34.62"O</t>
  </si>
  <si>
    <t>DMT 22  -----&gt;</t>
  </si>
  <si>
    <t xml:space="preserve">    5°12'6.82"S                      44°24'5.04"O</t>
  </si>
  <si>
    <t>DMT 23  -----&gt;</t>
  </si>
  <si>
    <t>OBRAS DE ARTE CORRENTE-OAC</t>
  </si>
  <si>
    <t>4.1</t>
  </si>
  <si>
    <t>Escavação com retro-escavadeira de pneus, de valas, em material de 1ª categoria até 1,50m de profundidade</t>
  </si>
  <si>
    <t>4.2</t>
  </si>
  <si>
    <t>Lastro de concreto magro, aplicado em pisos, lajes sobre solo ou radiers, espessura de 5 cm. AF_07/201607/2016</t>
  </si>
  <si>
    <t>4.3</t>
  </si>
  <si>
    <t>Reaterro manual de valas com compactação mecanizada. AF_04/2016</t>
  </si>
  <si>
    <t>4.4</t>
  </si>
  <si>
    <t>Corpo de BSTC D=1,00m (Padrão DNIT)</t>
  </si>
  <si>
    <t>4.5</t>
  </si>
  <si>
    <t>Boca de BSTC D = 1,00 m - esconsidade 30° - areia e brita comerciais - alas esconsas</t>
  </si>
  <si>
    <t>BSTC de  d=0,60m===&gt;</t>
  </si>
  <si>
    <t>BSTC de  d=1,00m===&gt;</t>
  </si>
  <si>
    <t>BDTC de  d=1,00m===&gt;</t>
  </si>
  <si>
    <t>&lt;--- Sendo 6 metros da largura da estrada + 0,5 metro de cada lado da estrada.</t>
  </si>
  <si>
    <t>C(m)</t>
  </si>
  <si>
    <t>L(m)</t>
  </si>
  <si>
    <t>Quant.</t>
  </si>
  <si>
    <t>Diâm.(m)</t>
  </si>
  <si>
    <t>Obs.</t>
  </si>
  <si>
    <t>h(m)+0,10m</t>
  </si>
  <si>
    <t>Total</t>
  </si>
  <si>
    <t>&lt;=Esp. e=0,07cm</t>
  </si>
  <si>
    <t>Reat.=Vbstc-Vvala</t>
  </si>
  <si>
    <t>Corpo de BSTC D=0,60m (Padrão DNIT)</t>
  </si>
  <si>
    <t>Boca de BSTC D = 0,60 m - esconsidade 30° - areia e brita comerciais - alas esconsas</t>
  </si>
  <si>
    <t>Boca de BDTC D = 1,00 m - esconsidade 30° - areia e brita comerciais - alas esconsas</t>
  </si>
  <si>
    <t>4.6</t>
  </si>
  <si>
    <t>4.7</t>
  </si>
  <si>
    <t>4.8</t>
  </si>
  <si>
    <t>4.9</t>
  </si>
  <si>
    <t>JAZIDA DENTRO DO TRECHO===&gt;</t>
  </si>
  <si>
    <t>DMT 02 -----&gt;</t>
  </si>
  <si>
    <t xml:space="preserve">   5° 8'25.93"S           44°22'23.68"O</t>
  </si>
  <si>
    <t>obs: será usada a mesma jazida do trecho 04</t>
  </si>
  <si>
    <t>J1 - TRECHO 02</t>
  </si>
  <si>
    <t>J10 - TRECHO 10</t>
  </si>
  <si>
    <t>JAZIDA FORA DO TRECHO===&gt;</t>
  </si>
  <si>
    <t>J5 - TRECHO 08/09</t>
  </si>
  <si>
    <t>J5- TRECHO 08/09</t>
  </si>
  <si>
    <t>DMT 18  -----&gt;</t>
  </si>
  <si>
    <t>DMT 17  -----&gt;</t>
  </si>
  <si>
    <t>DMT 16  -----&gt;</t>
  </si>
  <si>
    <t>obs: será usada a mesma jazida do trecho 21</t>
  </si>
  <si>
    <t>J13 - TRECHO 23</t>
  </si>
  <si>
    <t>1.5</t>
  </si>
  <si>
    <t>1.5.1</t>
  </si>
  <si>
    <t>1.52</t>
  </si>
  <si>
    <t>Corpo de BDTC D=1,00m (Padrão DNIT)</t>
  </si>
  <si>
    <t>1.1.1.</t>
  </si>
  <si>
    <t>1.2.1.</t>
  </si>
  <si>
    <t>1.3.1.</t>
  </si>
  <si>
    <t>1.3.2.</t>
  </si>
  <si>
    <t>1.4.1.</t>
  </si>
  <si>
    <t>1.4.2.</t>
  </si>
  <si>
    <t>1.4.3.</t>
  </si>
  <si>
    <t>1.4.4.</t>
  </si>
  <si>
    <t>1.4.5.</t>
  </si>
  <si>
    <t>1.4.6.</t>
  </si>
  <si>
    <t>1.4.7.</t>
  </si>
  <si>
    <t>1.5.1.</t>
  </si>
  <si>
    <t>1.5.2.</t>
  </si>
  <si>
    <t>ESCAVAÇÃO MECANIZADA DE VALA COM PROF. ATÉ 1,5 M (MÉDIA MONTANTE E JUSANTE/UMA COMPOSIÇÃO POR TRECHO), ESCAVADEIRA (0,8 M3), LARG. DE 1,5 M A 2,5 M, EM SOLO DE 1A CATEGORIA, EM LOCAIS COM ALTO NÍVEL DE INTERFERÊNCIA. AF_02/2021</t>
  </si>
  <si>
    <t>CONCRETO MAGRO PARA LASTRO, TRAÇO 1:4,5:4,5 (EM MASSA SECA DE CIMENTO/ AREIA MÉDIA/ BRITA 1) - PREPARO MECÂNICO COM BETONEIRA 400 L. AF_05/2021</t>
  </si>
  <si>
    <t>REATERRO MANUAL DE VALAS COM COMPACTAÇÃO MECANIZADA. AF_04/2016</t>
  </si>
  <si>
    <t>M</t>
  </si>
  <si>
    <t>TUBO DE CONCRETO PARA REDES COLETORAS DE ÁGUAS PLUVIAIS, DIÂMETRO DE 1000 MM, JUNTA RÍGIDA, INSTALADO EM LOCAL COM BAIXO NÍVEL DE INTERFERÊNCIAS - FORNECIMENTO E ASSENTAMENTO. AF_12/2015</t>
  </si>
  <si>
    <t xml:space="preserve">TUBO DE CONCRETO ARMADO PARA AGUAS PLUVIAIS, CLASSE PA-2, COM ENCAIXE PONTA E BOLSA, DIAMETRO NOMINAL DE 1000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</si>
  <si>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</si>
  <si>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UN</t>
  </si>
  <si>
    <t>BOCA PARA BUEIRO SIMPLES TUBULAR D = 100 CM EM CONCRETO, ALAS COM ESCONSIDADE DE 0°, INCLUINDO FÔRMAS E MATERIAIS. AF_07/2021</t>
  </si>
  <si>
    <t>BOCA PARA BUEIRO DUPLO TUBULAR D = 100 CM EM CONCRETO, ALAS COM ESCONSIDADE DE 0°, INCLUINDO FÔRMAS E MATERIAIS. AF_07/2021</t>
  </si>
  <si>
    <t>PREÇO TOTAL COM BDI</t>
  </si>
  <si>
    <t>CONTEÚDO:</t>
  </si>
  <si>
    <t>CONOGRAMA FÍSICO - FINANCEIRO</t>
  </si>
  <si>
    <t>ORÇAMENTO SINTÉTICO</t>
  </si>
  <si>
    <t>ORÇAMENTO ANALÍTICO</t>
  </si>
  <si>
    <t>MEMÓRIA DE CÁLCULO</t>
  </si>
  <si>
    <t>COMPOSIÇÕES AUXILIARES</t>
  </si>
  <si>
    <t>CÁLCULO DA DMT</t>
  </si>
  <si>
    <t>PLANILHA DE CUBAGEM</t>
  </si>
  <si>
    <t>COMPOSIÇÃO DO BDI</t>
  </si>
  <si>
    <t>RESPONSÁVEL TÉCNICO:</t>
  </si>
  <si>
    <t>_____________________________________</t>
  </si>
  <si>
    <t>Heráclito Luis Sousa</t>
  </si>
  <si>
    <t>ENGENHEIRO CIVIL</t>
  </si>
  <si>
    <t>CREA 6388/D-MA</t>
  </si>
  <si>
    <t>Presidente Dutra</t>
  </si>
  <si>
    <t>Implantação de Estradas Vicinais na Zona Rural do Município de  Presidente Dutra - MA</t>
  </si>
  <si>
    <t>0+40</t>
  </si>
  <si>
    <r>
      <rPr>
        <b/>
        <sz val="9"/>
        <rFont val="Arial"/>
        <family val="2"/>
      </rPr>
      <t>TRECHO_01</t>
    </r>
    <r>
      <rPr>
        <sz val="9"/>
        <rFont val="Arial"/>
        <family val="2"/>
      </rPr>
      <t>:Do Bairro São Benetido---------&gt;Barra do Bode-Pov. Canafístola dos Moraes</t>
    </r>
  </si>
  <si>
    <r>
      <t>V(Vala_m</t>
    </r>
    <r>
      <rPr>
        <b/>
        <vertAlign val="superscript"/>
        <sz val="12"/>
        <color theme="0"/>
        <rFont val="Calibri"/>
        <family val="2"/>
        <scheme val="major"/>
      </rPr>
      <t>3</t>
    </r>
    <r>
      <rPr>
        <b/>
        <sz val="12"/>
        <color theme="0"/>
        <rFont val="Calibri"/>
        <family val="2"/>
        <scheme val="major"/>
      </rPr>
      <t>)=C.L.H</t>
    </r>
  </si>
  <si>
    <r>
      <t>Área de C.M_m</t>
    </r>
    <r>
      <rPr>
        <b/>
        <vertAlign val="superscript"/>
        <sz val="12"/>
        <color theme="0"/>
        <rFont val="Calibri"/>
        <family val="2"/>
        <scheme val="major"/>
      </rPr>
      <t>2</t>
    </r>
  </si>
  <si>
    <r>
      <t>V(BSTC=[C.</t>
    </r>
    <r>
      <rPr>
        <b/>
        <sz val="12"/>
        <color theme="0"/>
        <rFont val="Calibri"/>
        <family val="2"/>
      </rPr>
      <t>π.r]</t>
    </r>
    <r>
      <rPr>
        <b/>
        <sz val="12"/>
        <color theme="0"/>
        <rFont val="Calibri"/>
        <family val="2"/>
        <scheme val="major"/>
      </rPr>
      <t>)_m</t>
    </r>
    <r>
      <rPr>
        <b/>
        <vertAlign val="superscript"/>
        <sz val="12"/>
        <color theme="0"/>
        <rFont val="Calibri"/>
        <family val="2"/>
        <scheme val="major"/>
      </rPr>
      <t>3</t>
    </r>
  </si>
  <si>
    <t>1.3.4.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</si>
</sst>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[$-F800]dddd\,\ mmmm\ dd\,\ yyyy"/>
    <numFmt numFmtId="166" formatCode="_(* #,##0.00_);_(* \(#,##0.00\);_(* &quot;-&quot;??_);_(@_)"/>
    <numFmt numFmtId="167" formatCode="#,##0.00;[Red]#,##0.00"/>
    <numFmt numFmtId="168" formatCode="#,##0.0"/>
    <numFmt numFmtId="169" formatCode="0.000"/>
    <numFmt numFmtId="170" formatCode="0.00;[Red]0.00"/>
    <numFmt numFmtId="171" formatCode="&quot;R$&quot;\ #,##0.00"/>
  </numFmts>
  <fonts count="56" x14ac:knownFonts="1">
    <font>
      <sz val="12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2"/>
      <color theme="1"/>
      <name val="Calibri Light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ajor"/>
    </font>
    <font>
      <b/>
      <sz val="8"/>
      <color theme="1"/>
      <name val="Calibri"/>
      <family val="2"/>
      <scheme val="maj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ajor"/>
    </font>
    <font>
      <b/>
      <sz val="12"/>
      <color theme="1"/>
      <name val="Calibri"/>
      <family val="2"/>
      <scheme val="major"/>
    </font>
    <font>
      <sz val="10"/>
      <color theme="1"/>
      <name val="Calibri Light"/>
      <family val="2"/>
      <scheme val="minor"/>
    </font>
    <font>
      <sz val="10"/>
      <color theme="1"/>
      <name val="Arial"/>
      <family val="2"/>
    </font>
    <font>
      <sz val="9"/>
      <name val="Arial"/>
      <family val="2"/>
    </font>
    <font>
      <sz val="12"/>
      <color theme="0"/>
      <name val="Arial Black"/>
      <family val="2"/>
    </font>
    <font>
      <b/>
      <sz val="24"/>
      <color theme="0"/>
      <name val="Arial Black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8"/>
      <name val="Calibri Light"/>
      <family val="2"/>
      <scheme val="minor"/>
    </font>
    <font>
      <b/>
      <sz val="12"/>
      <color theme="0"/>
      <name val="Calibri Light"/>
      <family val="2"/>
      <scheme val="minor"/>
    </font>
    <font>
      <b/>
      <sz val="28"/>
      <color theme="0"/>
      <name val="Arial Black"/>
      <family val="2"/>
    </font>
    <font>
      <b/>
      <sz val="11"/>
      <color theme="1"/>
      <name val="Calibri"/>
      <family val="2"/>
      <scheme val="major"/>
    </font>
    <font>
      <sz val="7"/>
      <name val="Arial"/>
      <family val="2"/>
    </font>
    <font>
      <i/>
      <sz val="9"/>
      <name val="Arial"/>
      <family val="2"/>
    </font>
    <font>
      <b/>
      <sz val="9"/>
      <color theme="1"/>
      <name val="Calibri Light"/>
      <family val="2"/>
      <scheme val="minor"/>
    </font>
    <font>
      <b/>
      <i/>
      <sz val="9"/>
      <name val="Arial"/>
      <family val="2"/>
    </font>
    <font>
      <b/>
      <sz val="12"/>
      <color theme="1"/>
      <name val="Calibri Light"/>
      <family val="2"/>
      <scheme val="minor"/>
    </font>
    <font>
      <b/>
      <sz val="10"/>
      <color theme="1"/>
      <name val="Calibri Light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2"/>
      <name val="Calibri Light"/>
      <family val="2"/>
      <scheme val="minor"/>
    </font>
    <font>
      <b/>
      <sz val="16"/>
      <color theme="1"/>
      <name val="Calibri Light"/>
      <family val="2"/>
      <scheme val="minor"/>
    </font>
    <font>
      <i/>
      <sz val="10"/>
      <name val="Arial"/>
      <family val="2"/>
    </font>
    <font>
      <b/>
      <sz val="14"/>
      <color theme="1"/>
      <name val="Calibri Light"/>
      <family val="2"/>
      <scheme val="minor"/>
    </font>
    <font>
      <b/>
      <sz val="18"/>
      <color theme="0"/>
      <name val="Arial Black"/>
      <family val="2"/>
    </font>
    <font>
      <b/>
      <i/>
      <sz val="12"/>
      <color theme="1"/>
      <name val="Calibri Light"/>
      <family val="2"/>
      <scheme val="minor"/>
    </font>
    <font>
      <b/>
      <sz val="14"/>
      <color theme="0"/>
      <name val="Calibri"/>
      <family val="2"/>
      <scheme val="major"/>
    </font>
    <font>
      <b/>
      <sz val="18"/>
      <color rgb="FF000000"/>
      <name val="Calibri Light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Calibri Light"/>
      <family val="2"/>
      <scheme val="minor"/>
    </font>
    <font>
      <sz val="26"/>
      <color theme="1"/>
      <name val="Calibri Light"/>
      <family val="2"/>
      <scheme val="minor"/>
    </font>
    <font>
      <i/>
      <sz val="9"/>
      <color theme="0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C00000"/>
      <name val="Arial"/>
      <family val="2"/>
    </font>
    <font>
      <b/>
      <sz val="12"/>
      <color theme="0"/>
      <name val="Calibri"/>
      <family val="2"/>
      <scheme val="major"/>
    </font>
    <font>
      <b/>
      <vertAlign val="superscript"/>
      <sz val="12"/>
      <color theme="0"/>
      <name val="Calibri"/>
      <family val="2"/>
      <scheme val="major"/>
    </font>
    <font>
      <b/>
      <sz val="12"/>
      <color theme="0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06098E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26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7">
    <xf numFmtId="0" fontId="0" fillId="0" borderId="0">
      <alignment vertical="center"/>
    </xf>
    <xf numFmtId="43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/>
    <xf numFmtId="44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7" fillId="0" borderId="0"/>
    <xf numFmtId="0" fontId="12" fillId="0" borderId="0"/>
    <xf numFmtId="0" fontId="33" fillId="0" borderId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</cellStyleXfs>
  <cellXfs count="276">
    <xf numFmtId="0" fontId="0" fillId="0" borderId="0" xfId="0">
      <alignment vertical="center"/>
    </xf>
    <xf numFmtId="0" fontId="9" fillId="0" borderId="0" xfId="0" applyFont="1" applyAlignment="1"/>
    <xf numFmtId="0" fontId="11" fillId="0" borderId="0" xfId="0" applyFont="1">
      <alignment vertical="center"/>
    </xf>
    <xf numFmtId="0" fontId="10" fillId="0" borderId="2" xfId="0" applyFont="1" applyBorder="1" applyAlignment="1">
      <alignment vertical="center" wrapText="1"/>
    </xf>
    <xf numFmtId="0" fontId="0" fillId="0" borderId="8" xfId="0" applyBorder="1">
      <alignment vertical="center"/>
    </xf>
    <xf numFmtId="0" fontId="11" fillId="0" borderId="3" xfId="0" applyFont="1" applyBorder="1">
      <alignment vertical="center"/>
    </xf>
    <xf numFmtId="0" fontId="10" fillId="0" borderId="0" xfId="0" applyFont="1" applyAlignment="1">
      <alignment horizontal="left" vertical="center"/>
    </xf>
    <xf numFmtId="0" fontId="21" fillId="0" borderId="1" xfId="0" applyFont="1" applyBorder="1" applyAlignment="1"/>
    <xf numFmtId="0" fontId="21" fillId="0" borderId="0" xfId="0" applyFont="1" applyAlignment="1"/>
    <xf numFmtId="0" fontId="16" fillId="0" borderId="0" xfId="0" applyFont="1">
      <alignment vertical="center"/>
    </xf>
    <xf numFmtId="0" fontId="18" fillId="3" borderId="3" xfId="0" applyFont="1" applyFill="1" applyBorder="1" applyAlignment="1">
      <alignment horizontal="left" vertical="center"/>
    </xf>
    <xf numFmtId="4" fontId="11" fillId="0" borderId="0" xfId="0" applyNumberFormat="1" applyFont="1">
      <alignment vertical="center"/>
    </xf>
    <xf numFmtId="2" fontId="22" fillId="2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right" vertical="center"/>
    </xf>
    <xf numFmtId="44" fontId="0" fillId="0" borderId="0" xfId="4" applyFont="1" applyAlignment="1">
      <alignment vertical="center"/>
    </xf>
    <xf numFmtId="4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vertical="center" wrapText="1"/>
    </xf>
    <xf numFmtId="0" fontId="0" fillId="0" borderId="0" xfId="0" applyAlignment="1"/>
    <xf numFmtId="0" fontId="10" fillId="0" borderId="0" xfId="0" applyFont="1">
      <alignment vertical="center"/>
    </xf>
    <xf numFmtId="0" fontId="14" fillId="0" borderId="0" xfId="0" applyFont="1">
      <alignment vertical="center"/>
    </xf>
    <xf numFmtId="0" fontId="0" fillId="0" borderId="0" xfId="0" applyAlignment="1">
      <alignment horizontal="center"/>
    </xf>
    <xf numFmtId="44" fontId="26" fillId="0" borderId="0" xfId="4" applyFont="1" applyAlignment="1">
      <alignment vertical="center"/>
    </xf>
    <xf numFmtId="0" fontId="27" fillId="2" borderId="0" xfId="0" applyFont="1" applyFill="1" applyAlignment="1">
      <alignment horizontal="right" vertical="center"/>
    </xf>
    <xf numFmtId="39" fontId="27" fillId="2" borderId="0" xfId="2" applyNumberFormat="1" applyFont="1" applyFill="1" applyAlignment="1">
      <alignment horizontal="right" vertical="center"/>
    </xf>
    <xf numFmtId="2" fontId="27" fillId="2" borderId="0" xfId="0" applyNumberFormat="1" applyFont="1" applyFill="1">
      <alignment vertical="center"/>
    </xf>
    <xf numFmtId="0" fontId="28" fillId="0" borderId="0" xfId="7" applyFont="1" applyAlignment="1">
      <alignment horizontal="right" vertical="center"/>
    </xf>
    <xf numFmtId="9" fontId="28" fillId="0" borderId="0" xfId="7" applyNumberFormat="1" applyFont="1" applyAlignment="1">
      <alignment horizontal="left" vertical="center" wrapText="1"/>
    </xf>
    <xf numFmtId="0" fontId="28" fillId="0" borderId="0" xfId="7" applyFont="1" applyAlignment="1">
      <alignment horizontal="right" vertical="center" wrapText="1"/>
    </xf>
    <xf numFmtId="0" fontId="28" fillId="0" borderId="0" xfId="7" applyFont="1" applyAlignment="1">
      <alignment horizontal="left" vertical="center" wrapText="1"/>
    </xf>
    <xf numFmtId="168" fontId="28" fillId="0" borderId="0" xfId="7" applyNumberFormat="1" applyFont="1" applyAlignment="1">
      <alignment horizontal="left" vertical="center" wrapText="1"/>
    </xf>
    <xf numFmtId="4" fontId="28" fillId="0" borderId="0" xfId="7" applyNumberFormat="1" applyFont="1" applyAlignment="1">
      <alignment horizontal="left" vertical="center" wrapText="1"/>
    </xf>
    <xf numFmtId="2" fontId="28" fillId="0" borderId="0" xfId="7" applyNumberFormat="1" applyFont="1" applyAlignment="1">
      <alignment horizontal="right" vertical="center" wrapText="1"/>
    </xf>
    <xf numFmtId="0" fontId="28" fillId="0" borderId="0" xfId="7" applyFont="1" applyAlignment="1">
      <alignment horizontal="center" vertical="center" wrapText="1"/>
    </xf>
    <xf numFmtId="2" fontId="28" fillId="0" borderId="0" xfId="7" applyNumberFormat="1" applyFont="1" applyAlignment="1">
      <alignment horizontal="left" vertical="center" wrapText="1"/>
    </xf>
    <xf numFmtId="0" fontId="29" fillId="4" borderId="10" xfId="0" applyFont="1" applyFill="1" applyBorder="1" applyAlignment="1">
      <alignment horizontal="center" vertical="center"/>
    </xf>
    <xf numFmtId="0" fontId="30" fillId="4" borderId="10" xfId="7" applyFont="1" applyFill="1" applyBorder="1" applyAlignment="1">
      <alignment horizontal="center" vertical="center" wrapText="1"/>
    </xf>
    <xf numFmtId="0" fontId="29" fillId="4" borderId="10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69" fontId="28" fillId="0" borderId="10" xfId="7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9" fontId="28" fillId="0" borderId="0" xfId="7" applyNumberFormat="1" applyFont="1" applyAlignment="1">
      <alignment horizontal="center" vertical="center" wrapText="1"/>
    </xf>
    <xf numFmtId="0" fontId="32" fillId="0" borderId="0" xfId="0" applyFont="1" applyAlignment="1">
      <alignment horizontal="right" vertical="center"/>
    </xf>
    <xf numFmtId="2" fontId="31" fillId="0" borderId="0" xfId="0" applyNumberFormat="1" applyFont="1" applyAlignment="1">
      <alignment horizontal="right" vertical="center"/>
    </xf>
    <xf numFmtId="0" fontId="31" fillId="0" borderId="0" xfId="0" applyFont="1" applyAlignment="1"/>
    <xf numFmtId="44" fontId="0" fillId="0" borderId="0" xfId="0" applyNumberFormat="1" applyAlignment="1"/>
    <xf numFmtId="0" fontId="34" fillId="0" borderId="0" xfId="0" applyFont="1" applyAlignment="1">
      <alignment horizontal="center" vertical="center"/>
    </xf>
    <xf numFmtId="0" fontId="34" fillId="0" borderId="0" xfId="4" applyNumberFormat="1" applyFont="1" applyFill="1" applyBorder="1" applyAlignment="1">
      <alignment horizontal="center" vertical="center"/>
    </xf>
    <xf numFmtId="4" fontId="34" fillId="0" borderId="0" xfId="0" applyNumberFormat="1" applyFont="1" applyAlignment="1">
      <alignment horizontal="center" vertical="center"/>
    </xf>
    <xf numFmtId="0" fontId="34" fillId="5" borderId="0" xfId="0" applyFont="1" applyFill="1" applyAlignment="1">
      <alignment horizontal="center" vertical="center"/>
    </xf>
    <xf numFmtId="0" fontId="18" fillId="3" borderId="0" xfId="0" applyFont="1" applyFill="1" applyAlignment="1">
      <alignment horizontal="left" vertical="center"/>
    </xf>
    <xf numFmtId="4" fontId="18" fillId="3" borderId="0" xfId="0" applyNumberFormat="1" applyFont="1" applyFill="1" applyAlignment="1">
      <alignment horizontal="center" vertical="center"/>
    </xf>
    <xf numFmtId="0" fontId="0" fillId="0" borderId="0" xfId="0" applyAlignment="1">
      <alignment horizontal="left"/>
    </xf>
    <xf numFmtId="0" fontId="35" fillId="0" borderId="0" xfId="0" applyFont="1" applyAlignment="1"/>
    <xf numFmtId="2" fontId="36" fillId="0" borderId="0" xfId="0" applyNumberFormat="1" applyFont="1" applyAlignment="1">
      <alignment horizontal="left"/>
    </xf>
    <xf numFmtId="2" fontId="36" fillId="0" borderId="0" xfId="0" applyNumberFormat="1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169" fontId="37" fillId="0" borderId="10" xfId="7" applyNumberFormat="1" applyFont="1" applyBorder="1" applyAlignment="1">
      <alignment horizontal="center" vertical="center" wrapText="1"/>
    </xf>
    <xf numFmtId="2" fontId="36" fillId="0" borderId="0" xfId="0" applyNumberFormat="1" applyFont="1" applyAlignment="1">
      <alignment horizontal="right" vertical="center"/>
    </xf>
    <xf numFmtId="0" fontId="38" fillId="0" borderId="0" xfId="0" applyFont="1" applyAlignment="1"/>
    <xf numFmtId="0" fontId="6" fillId="0" borderId="0" xfId="9"/>
    <xf numFmtId="164" fontId="0" fillId="0" borderId="0" xfId="10" applyFont="1"/>
    <xf numFmtId="0" fontId="6" fillId="0" borderId="0" xfId="9" applyAlignment="1">
      <alignment horizontal="center" vertical="center"/>
    </xf>
    <xf numFmtId="10" fontId="16" fillId="6" borderId="14" xfId="10" applyNumberFormat="1" applyFont="1" applyFill="1" applyBorder="1" applyAlignment="1">
      <alignment vertical="center" wrapText="1"/>
    </xf>
    <xf numFmtId="10" fontId="16" fillId="6" borderId="14" xfId="11" applyNumberFormat="1" applyFont="1" applyFill="1" applyBorder="1" applyAlignment="1">
      <alignment horizontal="center" vertical="center" wrapText="1"/>
    </xf>
    <xf numFmtId="164" fontId="16" fillId="6" borderId="14" xfId="10" applyFont="1" applyFill="1" applyBorder="1" applyAlignment="1">
      <alignment vertical="center" wrapText="1"/>
    </xf>
    <xf numFmtId="4" fontId="16" fillId="6" borderId="14" xfId="12" applyNumberFormat="1" applyFont="1" applyFill="1" applyBorder="1" applyAlignment="1">
      <alignment horizontal="center" vertical="center" wrapText="1"/>
    </xf>
    <xf numFmtId="0" fontId="16" fillId="6" borderId="14" xfId="9" applyFont="1" applyFill="1" applyBorder="1" applyAlignment="1">
      <alignment horizontal="center" vertical="center" wrapText="1"/>
    </xf>
    <xf numFmtId="0" fontId="16" fillId="6" borderId="14" xfId="9" applyFont="1" applyFill="1" applyBorder="1" applyAlignment="1">
      <alignment horizontal="left" vertical="center" wrapText="1"/>
    </xf>
    <xf numFmtId="0" fontId="25" fillId="0" borderId="0" xfId="0" applyFont="1">
      <alignment vertical="center"/>
    </xf>
    <xf numFmtId="0" fontId="19" fillId="7" borderId="0" xfId="0" applyFont="1" applyFill="1">
      <alignment vertical="center"/>
    </xf>
    <xf numFmtId="0" fontId="24" fillId="7" borderId="3" xfId="0" applyFont="1" applyFill="1" applyBorder="1" applyAlignment="1">
      <alignment horizontal="center" vertical="center"/>
    </xf>
    <xf numFmtId="0" fontId="40" fillId="0" borderId="0" xfId="0" applyFont="1" applyAlignment="1"/>
    <xf numFmtId="0" fontId="18" fillId="3" borderId="4" xfId="0" applyFont="1" applyFill="1" applyBorder="1" applyAlignment="1">
      <alignment horizontal="left" vertical="center"/>
    </xf>
    <xf numFmtId="0" fontId="18" fillId="3" borderId="9" xfId="0" applyFont="1" applyFill="1" applyBorder="1" applyAlignment="1">
      <alignment horizontal="left" vertical="center"/>
    </xf>
    <xf numFmtId="169" fontId="37" fillId="0" borderId="0" xfId="7" applyNumberFormat="1" applyFont="1" applyAlignment="1">
      <alignment horizontal="center" vertical="center" wrapText="1"/>
    </xf>
    <xf numFmtId="2" fontId="41" fillId="7" borderId="9" xfId="0" applyNumberFormat="1" applyFont="1" applyFill="1" applyBorder="1" applyAlignment="1">
      <alignment horizontal="center" vertical="center" wrapText="1"/>
    </xf>
    <xf numFmtId="167" fontId="31" fillId="0" borderId="0" xfId="0" applyNumberFormat="1" applyFont="1" applyAlignment="1"/>
    <xf numFmtId="0" fontId="35" fillId="5" borderId="10" xfId="0" applyFont="1" applyFill="1" applyBorder="1" applyAlignment="1">
      <alignment horizontal="center"/>
    </xf>
    <xf numFmtId="2" fontId="0" fillId="5" borderId="10" xfId="0" applyNumberFormat="1" applyFill="1" applyBorder="1" applyAlignment="1"/>
    <xf numFmtId="0" fontId="0" fillId="5" borderId="10" xfId="0" applyFill="1" applyBorder="1" applyAlignment="1">
      <alignment horizontal="center"/>
    </xf>
    <xf numFmtId="0" fontId="18" fillId="3" borderId="6" xfId="0" applyFont="1" applyFill="1" applyBorder="1" applyAlignment="1">
      <alignment horizontal="left" vertical="center"/>
    </xf>
    <xf numFmtId="0" fontId="18" fillId="3" borderId="5" xfId="0" applyFont="1" applyFill="1" applyBorder="1" applyAlignment="1">
      <alignment horizontal="left" vertical="center"/>
    </xf>
    <xf numFmtId="0" fontId="10" fillId="8" borderId="19" xfId="0" applyFont="1" applyFill="1" applyBorder="1" applyAlignment="1">
      <alignment horizontal="center" vertical="center"/>
    </xf>
    <xf numFmtId="4" fontId="18" fillId="3" borderId="20" xfId="0" applyNumberFormat="1" applyFont="1" applyFill="1" applyBorder="1" applyAlignment="1">
      <alignment horizontal="left" vertical="center"/>
    </xf>
    <xf numFmtId="2" fontId="18" fillId="3" borderId="20" xfId="0" applyNumberFormat="1" applyFont="1" applyFill="1" applyBorder="1" applyAlignment="1">
      <alignment horizontal="center" vertical="center"/>
    </xf>
    <xf numFmtId="2" fontId="18" fillId="9" borderId="20" xfId="0" applyNumberFormat="1" applyFont="1" applyFill="1" applyBorder="1" applyAlignment="1">
      <alignment horizontal="center" vertical="center"/>
    </xf>
    <xf numFmtId="2" fontId="18" fillId="9" borderId="21" xfId="0" applyNumberFormat="1" applyFont="1" applyFill="1" applyBorder="1" applyAlignment="1">
      <alignment horizontal="center" vertical="center"/>
    </xf>
    <xf numFmtId="0" fontId="10" fillId="8" borderId="18" xfId="0" applyFont="1" applyFill="1" applyBorder="1" applyAlignment="1">
      <alignment horizontal="center" vertical="center"/>
    </xf>
    <xf numFmtId="4" fontId="18" fillId="3" borderId="15" xfId="0" applyNumberFormat="1" applyFont="1" applyFill="1" applyBorder="1" applyAlignment="1">
      <alignment horizontal="left" vertical="center"/>
    </xf>
    <xf numFmtId="2" fontId="18" fillId="3" borderId="15" xfId="0" applyNumberFormat="1" applyFont="1" applyFill="1" applyBorder="1" applyAlignment="1">
      <alignment horizontal="center" vertical="center"/>
    </xf>
    <xf numFmtId="2" fontId="18" fillId="9" borderId="15" xfId="0" applyNumberFormat="1" applyFont="1" applyFill="1" applyBorder="1" applyAlignment="1">
      <alignment horizontal="center" vertical="center"/>
    </xf>
    <xf numFmtId="2" fontId="18" fillId="9" borderId="17" xfId="0" applyNumberFormat="1" applyFont="1" applyFill="1" applyBorder="1" applyAlignment="1">
      <alignment horizontal="center" vertical="center"/>
    </xf>
    <xf numFmtId="4" fontId="18" fillId="3" borderId="22" xfId="0" applyNumberFormat="1" applyFont="1" applyFill="1" applyBorder="1" applyAlignment="1">
      <alignment horizontal="left" vertical="center"/>
    </xf>
    <xf numFmtId="2" fontId="18" fillId="3" borderId="22" xfId="0" applyNumberFormat="1" applyFont="1" applyFill="1" applyBorder="1" applyAlignment="1">
      <alignment horizontal="center" vertical="center"/>
    </xf>
    <xf numFmtId="2" fontId="18" fillId="9" borderId="22" xfId="0" applyNumberFormat="1" applyFont="1" applyFill="1" applyBorder="1" applyAlignment="1">
      <alignment horizontal="center" vertical="center"/>
    </xf>
    <xf numFmtId="2" fontId="18" fillId="9" borderId="23" xfId="0" applyNumberFormat="1" applyFont="1" applyFill="1" applyBorder="1" applyAlignment="1">
      <alignment horizontal="center" vertical="center"/>
    </xf>
    <xf numFmtId="0" fontId="5" fillId="0" borderId="0" xfId="13"/>
    <xf numFmtId="0" fontId="5" fillId="0" borderId="0" xfId="13" applyAlignment="1">
      <alignment horizontal="center"/>
    </xf>
    <xf numFmtId="0" fontId="5" fillId="0" borderId="0" xfId="13" applyAlignment="1">
      <alignment horizontal="right"/>
    </xf>
    <xf numFmtId="0" fontId="42" fillId="0" borderId="0" xfId="0" applyFont="1">
      <alignment vertical="center"/>
    </xf>
    <xf numFmtId="0" fontId="4" fillId="0" borderId="0" xfId="14"/>
    <xf numFmtId="0" fontId="4" fillId="0" borderId="0" xfId="14" applyAlignment="1">
      <alignment horizontal="center"/>
    </xf>
    <xf numFmtId="0" fontId="4" fillId="0" borderId="0" xfId="14" applyAlignment="1">
      <alignment horizontal="right"/>
    </xf>
    <xf numFmtId="0" fontId="3" fillId="0" borderId="0" xfId="15"/>
    <xf numFmtId="0" fontId="3" fillId="0" borderId="0" xfId="15" applyAlignment="1">
      <alignment horizontal="center"/>
    </xf>
    <xf numFmtId="0" fontId="3" fillId="0" borderId="0" xfId="15" applyAlignment="1">
      <alignment horizontal="right"/>
    </xf>
    <xf numFmtId="169" fontId="0" fillId="0" borderId="10" xfId="0" applyNumberFormat="1" applyBorder="1" applyAlignment="1">
      <alignment horizontal="center" vertical="center"/>
    </xf>
    <xf numFmtId="0" fontId="2" fillId="0" borderId="0" xfId="16"/>
    <xf numFmtId="0" fontId="2" fillId="0" borderId="0" xfId="16" applyAlignment="1">
      <alignment horizontal="center"/>
    </xf>
    <xf numFmtId="0" fontId="2" fillId="0" borderId="0" xfId="16" applyAlignment="1">
      <alignment horizontal="right"/>
    </xf>
    <xf numFmtId="2" fontId="31" fillId="5" borderId="0" xfId="0" applyNumberFormat="1" applyFont="1" applyFill="1" applyAlignment="1">
      <alignment horizontal="right" vertical="center"/>
    </xf>
    <xf numFmtId="0" fontId="31" fillId="0" borderId="0" xfId="0" applyFont="1">
      <alignment vertical="center"/>
    </xf>
    <xf numFmtId="0" fontId="43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2" fontId="44" fillId="5" borderId="0" xfId="0" applyNumberFormat="1" applyFont="1" applyFill="1" applyAlignment="1">
      <alignment horizontal="right" vertical="center"/>
    </xf>
    <xf numFmtId="2" fontId="44" fillId="0" borderId="0" xfId="0" applyNumberFormat="1" applyFont="1" applyAlignment="1">
      <alignment horizontal="left" vertical="center"/>
    </xf>
    <xf numFmtId="0" fontId="45" fillId="0" borderId="0" xfId="0" applyFont="1">
      <alignment vertical="center"/>
    </xf>
    <xf numFmtId="0" fontId="32" fillId="0" borderId="0" xfId="0" applyFont="1" applyAlignment="1">
      <alignment horizontal="left" vertic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right"/>
    </xf>
    <xf numFmtId="2" fontId="0" fillId="0" borderId="0" xfId="0" applyNumberFormat="1">
      <alignment vertical="center"/>
    </xf>
    <xf numFmtId="167" fontId="0" fillId="0" borderId="0" xfId="0" applyNumberFormat="1">
      <alignment vertical="center"/>
    </xf>
    <xf numFmtId="164" fontId="0" fillId="0" borderId="14" xfId="10" applyFont="1" applyBorder="1"/>
    <xf numFmtId="164" fontId="16" fillId="6" borderId="0" xfId="10" applyFont="1" applyFill="1" applyBorder="1" applyAlignment="1">
      <alignment vertical="center" wrapText="1"/>
    </xf>
    <xf numFmtId="0" fontId="16" fillId="6" borderId="0" xfId="9" applyFont="1" applyFill="1" applyAlignment="1">
      <alignment horizontal="left" vertical="center" wrapText="1"/>
    </xf>
    <xf numFmtId="0" fontId="16" fillId="6" borderId="0" xfId="9" applyFont="1" applyFill="1" applyAlignment="1">
      <alignment horizontal="center" vertical="center" wrapText="1"/>
    </xf>
    <xf numFmtId="0" fontId="6" fillId="0" borderId="14" xfId="9" applyBorder="1" applyAlignment="1">
      <alignment horizontal="center" vertical="center"/>
    </xf>
    <xf numFmtId="4" fontId="16" fillId="6" borderId="0" xfId="12" applyNumberFormat="1" applyFont="1" applyFill="1" applyBorder="1" applyAlignment="1">
      <alignment horizontal="center" vertical="center" wrapText="1"/>
    </xf>
    <xf numFmtId="0" fontId="6" fillId="0" borderId="14" xfId="9" applyBorder="1" applyAlignment="1">
      <alignment wrapText="1"/>
    </xf>
    <xf numFmtId="0" fontId="6" fillId="0" borderId="0" xfId="9" applyAlignment="1">
      <alignment wrapText="1"/>
    </xf>
    <xf numFmtId="0" fontId="6" fillId="0" borderId="0" xfId="9" applyAlignment="1">
      <alignment horizontal="center"/>
    </xf>
    <xf numFmtId="0" fontId="6" fillId="0" borderId="14" xfId="9" applyBorder="1" applyAlignment="1">
      <alignment horizontal="center"/>
    </xf>
    <xf numFmtId="0" fontId="38" fillId="12" borderId="25" xfId="0" applyFont="1" applyFill="1" applyBorder="1" applyAlignment="1"/>
    <xf numFmtId="0" fontId="38" fillId="12" borderId="26" xfId="0" applyFont="1" applyFill="1" applyBorder="1" applyAlignment="1"/>
    <xf numFmtId="0" fontId="38" fillId="0" borderId="26" xfId="0" applyFont="1" applyBorder="1" applyAlignment="1"/>
    <xf numFmtId="0" fontId="38" fillId="0" borderId="27" xfId="0" applyFont="1" applyBorder="1" applyAlignment="1"/>
    <xf numFmtId="0" fontId="38" fillId="12" borderId="28" xfId="0" applyFont="1" applyFill="1" applyBorder="1" applyAlignment="1"/>
    <xf numFmtId="0" fontId="38" fillId="12" borderId="0" xfId="0" applyFont="1" applyFill="1" applyAlignment="1"/>
    <xf numFmtId="0" fontId="38" fillId="0" borderId="29" xfId="0" applyFont="1" applyBorder="1" applyAlignment="1"/>
    <xf numFmtId="0" fontId="0" fillId="12" borderId="28" xfId="0" applyFill="1" applyBorder="1">
      <alignment vertical="center"/>
    </xf>
    <xf numFmtId="0" fontId="0" fillId="12" borderId="0" xfId="0" applyFill="1">
      <alignment vertical="center"/>
    </xf>
    <xf numFmtId="0" fontId="0" fillId="0" borderId="29" xfId="0" applyBorder="1">
      <alignment vertical="center"/>
    </xf>
    <xf numFmtId="0" fontId="31" fillId="12" borderId="0" xfId="0" applyFont="1" applyFill="1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29" xfId="0" applyBorder="1" applyAlignment="1">
      <alignment vertical="center" wrapText="1"/>
    </xf>
    <xf numFmtId="0" fontId="31" fillId="0" borderId="0" xfId="0" applyFont="1" applyAlignment="1">
      <alignment horizontal="left" vertical="center"/>
    </xf>
    <xf numFmtId="0" fontId="46" fillId="12" borderId="0" xfId="0" applyFont="1" applyFill="1">
      <alignment vertical="center"/>
    </xf>
    <xf numFmtId="165" fontId="0" fillId="0" borderId="0" xfId="0" applyNumberFormat="1">
      <alignment vertical="center"/>
    </xf>
    <xf numFmtId="0" fontId="31" fillId="12" borderId="0" xfId="0" applyFont="1" applyFill="1">
      <alignment vertical="center"/>
    </xf>
    <xf numFmtId="2" fontId="0" fillId="0" borderId="0" xfId="0" applyNumberFormat="1" applyAlignment="1">
      <alignment vertical="center" wrapText="1"/>
    </xf>
    <xf numFmtId="0" fontId="38" fillId="0" borderId="8" xfId="0" applyFont="1" applyBorder="1">
      <alignment vertical="center"/>
    </xf>
    <xf numFmtId="171" fontId="0" fillId="0" borderId="0" xfId="0" applyNumberFormat="1">
      <alignment vertical="center"/>
    </xf>
    <xf numFmtId="165" fontId="0" fillId="12" borderId="0" xfId="0" applyNumberFormat="1" applyFill="1">
      <alignment vertical="center"/>
    </xf>
    <xf numFmtId="0" fontId="0" fillId="12" borderId="30" xfId="0" applyFill="1" applyBorder="1">
      <alignment vertical="center"/>
    </xf>
    <xf numFmtId="0" fontId="0" fillId="12" borderId="31" xfId="0" applyFill="1" applyBorder="1">
      <alignment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4" fontId="3" fillId="0" borderId="0" xfId="15" applyNumberFormat="1" applyAlignment="1">
      <alignment horizontal="center"/>
    </xf>
    <xf numFmtId="2" fontId="48" fillId="0" borderId="0" xfId="7" applyNumberFormat="1" applyFont="1" applyAlignment="1">
      <alignment horizontal="left" vertical="center" wrapText="1"/>
    </xf>
    <xf numFmtId="0" fontId="1" fillId="0" borderId="0" xfId="13" applyFont="1" applyAlignment="1">
      <alignment horizontal="center"/>
    </xf>
    <xf numFmtId="0" fontId="1" fillId="0" borderId="0" xfId="14" applyFont="1" applyAlignment="1">
      <alignment horizontal="center"/>
    </xf>
    <xf numFmtId="0" fontId="1" fillId="0" borderId="0" xfId="15" applyFont="1" applyAlignment="1">
      <alignment horizontal="center"/>
    </xf>
    <xf numFmtId="2" fontId="11" fillId="0" borderId="0" xfId="0" applyNumberFormat="1" applyFont="1">
      <alignment vertical="center"/>
    </xf>
    <xf numFmtId="167" fontId="11" fillId="0" borderId="0" xfId="0" applyNumberFormat="1" applyFont="1">
      <alignment vertical="center"/>
    </xf>
    <xf numFmtId="0" fontId="49" fillId="7" borderId="3" xfId="0" applyFont="1" applyFill="1" applyBorder="1" applyAlignment="1">
      <alignment horizontal="center" vertical="center"/>
    </xf>
    <xf numFmtId="0" fontId="50" fillId="4" borderId="3" xfId="0" applyFont="1" applyFill="1" applyBorder="1" applyAlignment="1">
      <alignment horizontal="center" vertical="center"/>
    </xf>
    <xf numFmtId="0" fontId="50" fillId="4" borderId="3" xfId="0" applyFont="1" applyFill="1" applyBorder="1" applyAlignment="1">
      <alignment horizontal="left" vertical="center" wrapText="1"/>
    </xf>
    <xf numFmtId="4" fontId="50" fillId="4" borderId="3" xfId="1" applyNumberFormat="1" applyFont="1" applyFill="1" applyBorder="1" applyAlignment="1">
      <alignment horizontal="right" vertical="center"/>
    </xf>
    <xf numFmtId="4" fontId="51" fillId="4" borderId="3" xfId="1" applyNumberFormat="1" applyFont="1" applyFill="1" applyBorder="1" applyAlignment="1">
      <alignment horizontal="right" vertical="center"/>
    </xf>
    <xf numFmtId="0" fontId="15" fillId="0" borderId="0" xfId="0" applyFont="1">
      <alignment vertical="center"/>
    </xf>
    <xf numFmtId="4" fontId="50" fillId="4" borderId="9" xfId="1" applyNumberFormat="1" applyFont="1" applyFill="1" applyBorder="1" applyAlignment="1">
      <alignment vertical="center" wrapText="1"/>
    </xf>
    <xf numFmtId="4" fontId="52" fillId="4" borderId="3" xfId="1" applyNumberFormat="1" applyFont="1" applyFill="1" applyBorder="1" applyAlignment="1">
      <alignment horizontal="right" vertical="center"/>
    </xf>
    <xf numFmtId="4" fontId="50" fillId="4" borderId="7" xfId="1" applyNumberFormat="1" applyFont="1" applyFill="1" applyBorder="1" applyAlignment="1">
      <alignment vertical="center" wrapText="1"/>
    </xf>
    <xf numFmtId="0" fontId="50" fillId="4" borderId="7" xfId="0" applyFont="1" applyFill="1" applyBorder="1" applyAlignment="1">
      <alignment horizontal="center" vertical="center"/>
    </xf>
    <xf numFmtId="0" fontId="50" fillId="4" borderId="0" xfId="0" applyFont="1" applyFill="1" applyAlignment="1">
      <alignment horizontal="center" vertical="center"/>
    </xf>
    <xf numFmtId="0" fontId="50" fillId="4" borderId="0" xfId="0" applyFont="1" applyFill="1" applyAlignment="1">
      <alignment horizontal="left" vertical="center" wrapText="1"/>
    </xf>
    <xf numFmtId="4" fontId="50" fillId="4" borderId="0" xfId="1" applyNumberFormat="1" applyFont="1" applyFill="1" applyBorder="1" applyAlignment="1">
      <alignment horizontal="right" vertical="center"/>
    </xf>
    <xf numFmtId="4" fontId="51" fillId="4" borderId="0" xfId="1" applyNumberFormat="1" applyFont="1" applyFill="1" applyBorder="1" applyAlignment="1">
      <alignment horizontal="right" vertical="center"/>
    </xf>
    <xf numFmtId="2" fontId="53" fillId="7" borderId="9" xfId="0" applyNumberFormat="1" applyFont="1" applyFill="1" applyBorder="1" applyAlignment="1">
      <alignment horizontal="center" vertical="center" wrapText="1"/>
    </xf>
    <xf numFmtId="0" fontId="50" fillId="4" borderId="24" xfId="0" applyFont="1" applyFill="1" applyBorder="1" applyAlignment="1">
      <alignment horizontal="center" vertical="center"/>
    </xf>
    <xf numFmtId="0" fontId="50" fillId="4" borderId="24" xfId="0" applyFont="1" applyFill="1" applyBorder="1" applyAlignment="1">
      <alignment horizontal="left" vertical="center" wrapText="1"/>
    </xf>
    <xf numFmtId="4" fontId="50" fillId="4" borderId="24" xfId="1" applyNumberFormat="1" applyFont="1" applyFill="1" applyBorder="1" applyAlignment="1">
      <alignment horizontal="center" vertical="center"/>
    </xf>
    <xf numFmtId="4" fontId="50" fillId="4" borderId="24" xfId="1" applyNumberFormat="1" applyFont="1" applyFill="1" applyBorder="1" applyAlignment="1">
      <alignment horizontal="right" vertical="center"/>
    </xf>
    <xf numFmtId="4" fontId="51" fillId="4" borderId="24" xfId="1" applyNumberFormat="1" applyFont="1" applyFill="1" applyBorder="1" applyAlignment="1">
      <alignment horizontal="right" vertical="center"/>
    </xf>
    <xf numFmtId="0" fontId="0" fillId="0" borderId="33" xfId="0" applyBorder="1" applyAlignment="1">
      <alignment vertical="center" wrapText="1" shrinkToFit="1"/>
    </xf>
    <xf numFmtId="164" fontId="0" fillId="0" borderId="0" xfId="10" applyFont="1" applyBorder="1"/>
    <xf numFmtId="10" fontId="16" fillId="13" borderId="14" xfId="10" applyNumberFormat="1" applyFont="1" applyFill="1" applyBorder="1" applyAlignment="1">
      <alignment vertical="center" wrapText="1"/>
    </xf>
    <xf numFmtId="4" fontId="18" fillId="3" borderId="15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171" fontId="4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 vertical="center"/>
    </xf>
    <xf numFmtId="0" fontId="24" fillId="7" borderId="3" xfId="0" applyFont="1" applyFill="1" applyBorder="1" applyAlignment="1">
      <alignment horizontal="center" vertical="center"/>
    </xf>
    <xf numFmtId="0" fontId="24" fillId="7" borderId="9" xfId="0" applyFont="1" applyFill="1" applyBorder="1" applyAlignment="1">
      <alignment horizontal="center" vertical="center"/>
    </xf>
    <xf numFmtId="170" fontId="18" fillId="3" borderId="22" xfId="0" applyNumberFormat="1" applyFont="1" applyFill="1" applyBorder="1" applyAlignment="1">
      <alignment horizontal="center" vertical="center"/>
    </xf>
    <xf numFmtId="0" fontId="24" fillId="7" borderId="6" xfId="0" applyFont="1" applyFill="1" applyBorder="1" applyAlignment="1">
      <alignment horizontal="center" vertical="center"/>
    </xf>
    <xf numFmtId="0" fontId="24" fillId="7" borderId="16" xfId="0" applyFont="1" applyFill="1" applyBorder="1" applyAlignment="1">
      <alignment horizontal="center" vertical="center"/>
    </xf>
    <xf numFmtId="4" fontId="18" fillId="3" borderId="15" xfId="0" applyNumberFormat="1" applyFont="1" applyFill="1" applyBorder="1" applyAlignment="1">
      <alignment horizontal="center" vertical="center"/>
    </xf>
    <xf numFmtId="4" fontId="18" fillId="3" borderId="22" xfId="0" applyNumberFormat="1" applyFont="1" applyFill="1" applyBorder="1" applyAlignment="1">
      <alignment horizontal="center" vertical="center"/>
    </xf>
    <xf numFmtId="170" fontId="18" fillId="3" borderId="15" xfId="0" applyNumberFormat="1" applyFont="1" applyFill="1" applyBorder="1" applyAlignment="1">
      <alignment horizontal="center" vertical="center"/>
    </xf>
    <xf numFmtId="170" fontId="18" fillId="3" borderId="17" xfId="0" applyNumberFormat="1" applyFont="1" applyFill="1" applyBorder="1" applyAlignment="1">
      <alignment horizontal="center" vertical="center"/>
    </xf>
    <xf numFmtId="170" fontId="18" fillId="3" borderId="18" xfId="0" applyNumberFormat="1" applyFont="1" applyFill="1" applyBorder="1" applyAlignment="1">
      <alignment horizontal="center" vertical="center"/>
    </xf>
    <xf numFmtId="4" fontId="18" fillId="3" borderId="17" xfId="0" applyNumberFormat="1" applyFont="1" applyFill="1" applyBorder="1" applyAlignment="1">
      <alignment horizontal="center" vertical="center"/>
    </xf>
    <xf numFmtId="4" fontId="18" fillId="3" borderId="18" xfId="0" applyNumberFormat="1" applyFont="1" applyFill="1" applyBorder="1" applyAlignment="1">
      <alignment horizontal="center" vertical="center"/>
    </xf>
    <xf numFmtId="0" fontId="50" fillId="4" borderId="4" xfId="0" applyFont="1" applyFill="1" applyBorder="1" applyAlignment="1">
      <alignment horizontal="center" vertical="center" wrapText="1"/>
    </xf>
    <xf numFmtId="0" fontId="50" fillId="4" borderId="5" xfId="0" applyFont="1" applyFill="1" applyBorder="1" applyAlignment="1">
      <alignment horizontal="center" vertical="center" wrapText="1"/>
    </xf>
    <xf numFmtId="0" fontId="50" fillId="4" borderId="6" xfId="0" applyFont="1" applyFill="1" applyBorder="1" applyAlignment="1">
      <alignment horizontal="center" vertical="center" wrapText="1"/>
    </xf>
    <xf numFmtId="0" fontId="49" fillId="7" borderId="4" xfId="0" applyFont="1" applyFill="1" applyBorder="1" applyAlignment="1">
      <alignment horizontal="left" vertical="center"/>
    </xf>
    <xf numFmtId="0" fontId="49" fillId="7" borderId="5" xfId="0" applyFont="1" applyFill="1" applyBorder="1" applyAlignment="1">
      <alignment horizontal="left" vertical="center"/>
    </xf>
    <xf numFmtId="0" fontId="49" fillId="7" borderId="6" xfId="0" applyFont="1" applyFill="1" applyBorder="1" applyAlignment="1">
      <alignment horizontal="left" vertical="center"/>
    </xf>
    <xf numFmtId="0" fontId="50" fillId="4" borderId="9" xfId="0" applyFont="1" applyFill="1" applyBorder="1" applyAlignment="1">
      <alignment horizontal="center" vertical="center"/>
    </xf>
    <xf numFmtId="0" fontId="50" fillId="4" borderId="13" xfId="0" applyFont="1" applyFill="1" applyBorder="1" applyAlignment="1">
      <alignment horizontal="center" vertical="center"/>
    </xf>
    <xf numFmtId="0" fontId="50" fillId="4" borderId="7" xfId="0" applyFont="1" applyFill="1" applyBorder="1" applyAlignment="1">
      <alignment horizontal="center" vertical="center"/>
    </xf>
    <xf numFmtId="0" fontId="50" fillId="4" borderId="9" xfId="0" applyFont="1" applyFill="1" applyBorder="1" applyAlignment="1">
      <alignment horizontal="center" vertical="center" wrapText="1"/>
    </xf>
    <xf numFmtId="0" fontId="50" fillId="4" borderId="13" xfId="0" applyFont="1" applyFill="1" applyBorder="1" applyAlignment="1">
      <alignment horizontal="center" vertical="center" wrapText="1"/>
    </xf>
    <xf numFmtId="0" fontId="50" fillId="4" borderId="7" xfId="0" applyFont="1" applyFill="1" applyBorder="1" applyAlignment="1">
      <alignment horizontal="center" vertical="center" wrapText="1"/>
    </xf>
    <xf numFmtId="4" fontId="50" fillId="4" borderId="4" xfId="1" applyNumberFormat="1" applyFont="1" applyFill="1" applyBorder="1" applyAlignment="1">
      <alignment horizontal="center" vertical="center"/>
    </xf>
    <xf numFmtId="4" fontId="50" fillId="4" borderId="5" xfId="1" applyNumberFormat="1" applyFont="1" applyFill="1" applyBorder="1" applyAlignment="1">
      <alignment horizontal="center" vertical="center"/>
    </xf>
    <xf numFmtId="4" fontId="50" fillId="4" borderId="6" xfId="1" applyNumberFormat="1" applyFont="1" applyFill="1" applyBorder="1" applyAlignment="1">
      <alignment horizontal="center" vertical="center"/>
    </xf>
    <xf numFmtId="0" fontId="20" fillId="7" borderId="0" xfId="0" applyFont="1" applyFill="1" applyAlignment="1">
      <alignment horizontal="left" vertical="center"/>
    </xf>
    <xf numFmtId="0" fontId="10" fillId="0" borderId="8" xfId="0" applyFont="1" applyBorder="1" applyAlignment="1">
      <alignment horizontal="left"/>
    </xf>
    <xf numFmtId="0" fontId="17" fillId="0" borderId="2" xfId="0" applyFont="1" applyBorder="1" applyAlignment="1">
      <alignment horizontal="left" vertical="center" wrapText="1"/>
    </xf>
    <xf numFmtId="165" fontId="17" fillId="0" borderId="2" xfId="0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170" fontId="18" fillId="3" borderId="20" xfId="0" applyNumberFormat="1" applyFont="1" applyFill="1" applyBorder="1" applyAlignment="1">
      <alignment horizontal="center" vertical="center"/>
    </xf>
    <xf numFmtId="4" fontId="18" fillId="3" borderId="20" xfId="0" applyNumberFormat="1" applyFont="1" applyFill="1" applyBorder="1" applyAlignment="1">
      <alignment horizontal="center" vertical="center"/>
    </xf>
    <xf numFmtId="0" fontId="49" fillId="7" borderId="9" xfId="0" applyFont="1" applyFill="1" applyBorder="1" applyAlignment="1">
      <alignment horizontal="center" vertical="center"/>
    </xf>
    <xf numFmtId="0" fontId="49" fillId="7" borderId="7" xfId="0" applyFont="1" applyFill="1" applyBorder="1" applyAlignment="1">
      <alignment horizontal="center" vertical="center"/>
    </xf>
    <xf numFmtId="0" fontId="49" fillId="7" borderId="4" xfId="0" applyFont="1" applyFill="1" applyBorder="1" applyAlignment="1">
      <alignment horizontal="center" vertical="center"/>
    </xf>
    <xf numFmtId="0" fontId="49" fillId="7" borderId="5" xfId="0" applyFont="1" applyFill="1" applyBorder="1" applyAlignment="1">
      <alignment horizontal="center" vertical="center"/>
    </xf>
    <xf numFmtId="0" fontId="49" fillId="7" borderId="6" xfId="0" applyFont="1" applyFill="1" applyBorder="1" applyAlignment="1">
      <alignment horizontal="center" vertical="center"/>
    </xf>
    <xf numFmtId="167" fontId="22" fillId="2" borderId="0" xfId="0" applyNumberFormat="1" applyFont="1" applyFill="1" applyAlignment="1">
      <alignment horizontal="center" vertical="center"/>
    </xf>
    <xf numFmtId="4" fontId="51" fillId="4" borderId="9" xfId="1" applyNumberFormat="1" applyFont="1" applyFill="1" applyBorder="1" applyAlignment="1">
      <alignment horizontal="center" vertical="center"/>
    </xf>
    <xf numFmtId="4" fontId="51" fillId="4" borderId="13" xfId="1" applyNumberFormat="1" applyFont="1" applyFill="1" applyBorder="1" applyAlignment="1">
      <alignment horizontal="center" vertical="center"/>
    </xf>
    <xf numFmtId="4" fontId="51" fillId="4" borderId="7" xfId="1" applyNumberFormat="1" applyFont="1" applyFill="1" applyBorder="1" applyAlignment="1">
      <alignment horizontal="center" vertical="center"/>
    </xf>
    <xf numFmtId="4" fontId="18" fillId="3" borderId="4" xfId="0" applyNumberFormat="1" applyFont="1" applyFill="1" applyBorder="1" applyAlignment="1">
      <alignment horizontal="center" vertical="center"/>
    </xf>
    <xf numFmtId="4" fontId="18" fillId="3" borderId="6" xfId="0" applyNumberFormat="1" applyFont="1" applyFill="1" applyBorder="1" applyAlignment="1">
      <alignment horizontal="center" vertical="center"/>
    </xf>
    <xf numFmtId="4" fontId="18" fillId="3" borderId="9" xfId="0" applyNumberFormat="1" applyFont="1" applyFill="1" applyBorder="1" applyAlignment="1">
      <alignment horizontal="center" vertical="center" wrapText="1"/>
    </xf>
    <xf numFmtId="4" fontId="18" fillId="3" borderId="7" xfId="0" applyNumberFormat="1" applyFont="1" applyFill="1" applyBorder="1" applyAlignment="1">
      <alignment horizontal="center" vertical="center" wrapText="1"/>
    </xf>
    <xf numFmtId="0" fontId="50" fillId="4" borderId="24" xfId="0" applyFont="1" applyFill="1" applyBorder="1" applyAlignment="1">
      <alignment horizontal="center" vertical="center"/>
    </xf>
    <xf numFmtId="0" fontId="50" fillId="4" borderId="24" xfId="0" applyFont="1" applyFill="1" applyBorder="1" applyAlignment="1">
      <alignment horizontal="left" vertical="center" wrapText="1"/>
    </xf>
    <xf numFmtId="4" fontId="51" fillId="4" borderId="24" xfId="1" applyNumberFormat="1" applyFont="1" applyFill="1" applyBorder="1" applyAlignment="1">
      <alignment horizontal="right" vertical="center"/>
    </xf>
    <xf numFmtId="4" fontId="0" fillId="11" borderId="24" xfId="0" applyNumberFormat="1" applyFill="1" applyBorder="1" applyAlignment="1">
      <alignment horizontal="center" vertical="center" wrapText="1"/>
    </xf>
    <xf numFmtId="4" fontId="50" fillId="4" borderId="24" xfId="1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4" fontId="31" fillId="10" borderId="0" xfId="0" applyNumberFormat="1" applyFont="1" applyFill="1" applyAlignment="1">
      <alignment horizontal="left"/>
    </xf>
    <xf numFmtId="0" fontId="29" fillId="4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28" fillId="0" borderId="0" xfId="7" applyFont="1" applyAlignment="1">
      <alignment horizontal="center" vertical="center" wrapText="1"/>
    </xf>
    <xf numFmtId="0" fontId="25" fillId="7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39" fillId="7" borderId="4" xfId="0" applyFont="1" applyFill="1" applyBorder="1" applyAlignment="1">
      <alignment horizontal="center"/>
    </xf>
    <xf numFmtId="0" fontId="39" fillId="7" borderId="5" xfId="0" applyFont="1" applyFill="1" applyBorder="1" applyAlignment="1">
      <alignment horizontal="center"/>
    </xf>
    <xf numFmtId="0" fontId="39" fillId="7" borderId="6" xfId="0" applyFont="1" applyFill="1" applyBorder="1" applyAlignment="1">
      <alignment horizontal="center"/>
    </xf>
    <xf numFmtId="0" fontId="35" fillId="10" borderId="10" xfId="0" applyFont="1" applyFill="1" applyBorder="1" applyAlignment="1">
      <alignment horizontal="center"/>
    </xf>
  </cellXfs>
  <cellStyles count="17">
    <cellStyle name="Moeda" xfId="4" builtinId="4"/>
    <cellStyle name="Moeda 2" xfId="10"/>
    <cellStyle name="Normal" xfId="0" builtinId="0" customBuiltin="1"/>
    <cellStyle name="Normal 2" xfId="3"/>
    <cellStyle name="Normal 3" xfId="7"/>
    <cellStyle name="Normal 33" xfId="6"/>
    <cellStyle name="Normal 4" xfId="9"/>
    <cellStyle name="Normal 4 3" xfId="8"/>
    <cellStyle name="Normal 5" xfId="13"/>
    <cellStyle name="Normal 6" xfId="14"/>
    <cellStyle name="Normal 7" xfId="15"/>
    <cellStyle name="Normal 8" xfId="16"/>
    <cellStyle name="Porcentagem 2" xfId="11"/>
    <cellStyle name="Vírgula" xfId="1" builtinId="3"/>
    <cellStyle name="Vírgula 2" xfId="2"/>
    <cellStyle name="Vírgula 2 2" xfId="5"/>
    <cellStyle name="Vírgula 3" xfId="12"/>
  </cellStyles>
  <dxfs count="9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i val="0"/>
        <color theme="1" tint="0.14993743705557422"/>
      </font>
      <fill>
        <patternFill>
          <bgColor theme="0" tint="-0.14996795556505021"/>
        </patternFill>
      </fill>
      <border diagonalUp="0" diagonalDown="0">
        <left/>
        <right/>
        <top/>
        <bottom/>
        <vertical style="thin">
          <color theme="0"/>
        </vertical>
        <horizontal/>
      </border>
    </dxf>
    <dxf>
      <font>
        <b val="0"/>
        <i val="0"/>
        <color theme="0"/>
      </font>
      <fill>
        <patternFill patternType="solid">
          <fgColor theme="6"/>
          <bgColor theme="1" tint="0.34998626667073579"/>
        </patternFill>
      </fill>
      <border>
        <horizontal/>
      </border>
    </dxf>
    <dxf>
      <font>
        <b val="0"/>
        <i val="0"/>
        <color theme="1" tint="0.14993743705557422"/>
      </font>
      <border>
        <vertical style="thin">
          <color theme="0" tint="-0.14996795556505021"/>
        </vertical>
        <horizontal style="thin">
          <color theme="0" tint="-0.14993743705557422"/>
        </horizontal>
      </border>
    </dxf>
  </dxfs>
  <tableStyles count="1" defaultTableStyle="Travel Expense Report" defaultPivotStyle="PivotStyleLight16">
    <tableStyle name="Travel Expense Report" pivot="0" count="3">
      <tableStyleElement type="wholeTable" dxfId="8"/>
      <tableStyleElement type="headerRow" dxfId="7"/>
      <tableStyleElement type="totalRow" dxfId="6"/>
    </tableStyle>
  </tableStyles>
  <colors>
    <mruColors>
      <color rgb="FFCCFF99"/>
      <color rgb="FF06098E"/>
      <color rgb="FFCCF0F0"/>
      <color rgb="FFD6A8B6"/>
      <color rgb="FF96B0EA"/>
      <color rgb="FF025CBE"/>
      <color rgb="FFCCFFFF"/>
      <color rgb="FFCCECFF"/>
      <color rgb="FF99CCFF"/>
      <color rgb="FFFFEE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5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3.xml"/><Relationship Id="rId3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134471</xdr:colOff>
      <xdr:row>1</xdr:row>
      <xdr:rowOff>57150</xdr:rowOff>
    </xdr:from>
    <xdr:to>
      <xdr:col>2</xdr:col>
      <xdr:colOff>515470</xdr:colOff>
      <xdr:row>6</xdr:row>
      <xdr:rowOff>180975</xdr:rowOff>
    </xdr:to>
    <xdr:sp macro="" textlink="">
      <xdr:nvSpPr>
        <xdr:cNvPr id="2" name="Retângulo de cantos arredondados 5">
          <a:extLst>
            <a:ext uri="{FF2B5EF4-FFF2-40B4-BE49-F238E27FC236}">
              <a16:creationId xmlns:a16="http://schemas.microsoft.com/office/drawing/2014/main" id="{267D22A6-BFCE-44B6-A915-127F60789EC0}"/>
            </a:ext>
          </a:extLst>
        </xdr:cNvPr>
        <xdr:cNvSpPr/>
      </xdr:nvSpPr>
      <xdr:spPr>
        <a:xfrm>
          <a:off x="134471" y="257175"/>
          <a:ext cx="1943099" cy="1123950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561975</xdr:colOff>
      <xdr:row>7</xdr:row>
      <xdr:rowOff>57150</xdr:rowOff>
    </xdr:from>
    <xdr:to>
      <xdr:col>0</xdr:col>
      <xdr:colOff>561975</xdr:colOff>
      <xdr:row>47</xdr:row>
      <xdr:rowOff>103567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7F32E6C-6573-40F6-A4D7-D45B8318F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" y="1457325"/>
          <a:ext cx="926672" cy="8047417"/>
        </a:xfrm>
        <a:prstGeom prst="rect">
          <a:avLst/>
        </a:prstGeom>
      </xdr:spPr>
    </xdr:pic>
    <xdr:clientData/>
  </xdr:twoCellAnchor>
  <xdr:twoCellAnchor editAs="oneCell">
    <xdr:from>
      <xdr:col>0</xdr:col>
      <xdr:colOff>448235</xdr:colOff>
      <xdr:row>2</xdr:row>
      <xdr:rowOff>67234</xdr:rowOff>
    </xdr:from>
    <xdr:to>
      <xdr:col>0</xdr:col>
      <xdr:colOff>448235</xdr:colOff>
      <xdr:row>5</xdr:row>
      <xdr:rowOff>147917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680D1D8-FFF9-4AE0-A6D1-5D656B664C77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235" y="467284"/>
          <a:ext cx="1206772" cy="6807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89647</xdr:colOff>
      <xdr:row>34</xdr:row>
      <xdr:rowOff>67235</xdr:rowOff>
    </xdr:from>
    <xdr:to>
      <xdr:col>5</xdr:col>
      <xdr:colOff>89647</xdr:colOff>
      <xdr:row>37</xdr:row>
      <xdr:rowOff>166968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CCB2CEE-FC3C-416F-BEA6-84CF31300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1972" y="7010960"/>
          <a:ext cx="1614208" cy="699808"/>
        </a:xfrm>
        <a:prstGeom prst="rect">
          <a:avLst/>
        </a:prstGeom>
      </xdr:spPr>
    </xdr:pic>
    <xdr:clientData/>
  </xdr:twoCellAnchor>
  <xdr:twoCellAnchor>
    <xdr:from>
      <xdr:col>0</xdr:col>
      <xdr:colOff>253999</xdr:colOff>
      <xdr:row>1</xdr:row>
      <xdr:rowOff>95250</xdr:rowOff>
    </xdr:from>
    <xdr:to>
      <xdr:col>2</xdr:col>
      <xdr:colOff>380999</xdr:colOff>
      <xdr:row>6</xdr:row>
      <xdr:rowOff>148166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8BF10BC-874C-4C5A-BE9C-FB11AAB6A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999" y="296333"/>
          <a:ext cx="1693333" cy="1058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918882</xdr:colOff>
      <xdr:row>0</xdr:row>
      <xdr:rowOff>132267</xdr:rowOff>
    </xdr:from>
    <xdr:to>
      <xdr:col>13</xdr:col>
      <xdr:colOff>986117</xdr:colOff>
      <xdr:row>3</xdr:row>
      <xdr:rowOff>257735</xdr:rowOff>
    </xdr:to>
    <xdr:sp macro="" textlink="">
      <xdr:nvSpPr>
        <xdr:cNvPr id="2" name="Fluxograma: Processo alternativo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889441" y="132267"/>
          <a:ext cx="2622176" cy="999527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682335</xdr:colOff>
      <xdr:row>74</xdr:row>
      <xdr:rowOff>161058</xdr:rowOff>
    </xdr:from>
    <xdr:to>
      <xdr:col>7</xdr:col>
      <xdr:colOff>143740</xdr:colOff>
      <xdr:row>75</xdr:row>
      <xdr:rowOff>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8188035" y="28126458"/>
          <a:ext cx="328180" cy="17491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pt-BR" sz="1400">
            <a:ln>
              <a:noFill/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528204</xdr:colOff>
      <xdr:row>131</xdr:row>
      <xdr:rowOff>155863</xdr:rowOff>
    </xdr:from>
    <xdr:to>
      <xdr:col>5</xdr:col>
      <xdr:colOff>207818</xdr:colOff>
      <xdr:row>132</xdr:row>
      <xdr:rowOff>0</xdr:rowOff>
    </xdr:to>
    <xdr:sp macro="" textlink="">
      <xdr:nvSpPr>
        <xdr:cNvPr id="10" name="Retângul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6262254" y="32979013"/>
          <a:ext cx="632114" cy="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pt-BR" sz="1400">
            <a:ln>
              <a:noFill/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528204</xdr:colOff>
      <xdr:row>132</xdr:row>
      <xdr:rowOff>0</xdr:rowOff>
    </xdr:from>
    <xdr:to>
      <xdr:col>5</xdr:col>
      <xdr:colOff>207818</xdr:colOff>
      <xdr:row>133</xdr:row>
      <xdr:rowOff>0</xdr:rowOff>
    </xdr:to>
    <xdr:sp macro="" textlink="">
      <xdr:nvSpPr>
        <xdr:cNvPr id="11" name="Retângul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6262254" y="32975550"/>
          <a:ext cx="632114" cy="1428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pt-BR" sz="1400">
            <a:ln>
              <a:noFill/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116031</xdr:colOff>
      <xdr:row>132</xdr:row>
      <xdr:rowOff>0</xdr:rowOff>
    </xdr:from>
    <xdr:to>
      <xdr:col>7</xdr:col>
      <xdr:colOff>304799</xdr:colOff>
      <xdr:row>133</xdr:row>
      <xdr:rowOff>36369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8488506" y="32975550"/>
          <a:ext cx="188768" cy="17924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pt-BR" sz="1400">
            <a:ln>
              <a:noFill/>
            </a:ln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352423</xdr:colOff>
      <xdr:row>3</xdr:row>
      <xdr:rowOff>9524</xdr:rowOff>
    </xdr:from>
    <xdr:to>
      <xdr:col>1</xdr:col>
      <xdr:colOff>285749</xdr:colOff>
      <xdr:row>3</xdr:row>
      <xdr:rowOff>228600</xdr:rowOff>
    </xdr:to>
    <xdr:sp macro="" textlink="">
      <xdr:nvSpPr>
        <xdr:cNvPr id="13" name="Triângulo retângulo 4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rot="10800000">
          <a:off x="352423" y="885824"/>
          <a:ext cx="285751" cy="219076"/>
        </a:xfrm>
        <a:prstGeom prst="rtTriangle">
          <a:avLst/>
        </a:prstGeom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1047751</xdr:colOff>
      <xdr:row>0</xdr:row>
      <xdr:rowOff>247650</xdr:rowOff>
    </xdr:from>
    <xdr:to>
      <xdr:col>13</xdr:col>
      <xdr:colOff>830036</xdr:colOff>
      <xdr:row>3</xdr:row>
      <xdr:rowOff>149679</xdr:rowOff>
    </xdr:to>
    <xdr:pic>
      <xdr:nvPicPr>
        <xdr:cNvPr id="8" name="Imagem 5">
          <a:extLst>
            <a:ext uri="{FF2B5EF4-FFF2-40B4-BE49-F238E27FC236}">
              <a16:creationId xmlns:a16="http://schemas.microsoft.com/office/drawing/2014/main" id="{5CDCE727-8FA1-441C-B193-107593421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26144" y="247650"/>
          <a:ext cx="2680606" cy="786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9525</xdr:rowOff>
    </xdr:from>
    <xdr:to>
      <xdr:col>1</xdr:col>
      <xdr:colOff>257175</xdr:colOff>
      <xdr:row>3</xdr:row>
      <xdr:rowOff>152400</xdr:rowOff>
    </xdr:to>
    <xdr:sp macro="" textlink="">
      <xdr:nvSpPr>
        <xdr:cNvPr id="2" name="Triângulo retângulo 3">
          <a:extLst>
            <a:ext uri="{FF2B5EF4-FFF2-40B4-BE49-F238E27FC236}">
              <a16:creationId xmlns:a16="http://schemas.microsoft.com/office/drawing/2014/main" id="{975055B4-F124-4F99-A3C9-CAA919A187B2}"/>
            </a:ext>
          </a:extLst>
        </xdr:cNvPr>
        <xdr:cNvSpPr/>
      </xdr:nvSpPr>
      <xdr:spPr>
        <a:xfrm rot="10800000">
          <a:off x="400050" y="1095375"/>
          <a:ext cx="257175" cy="142875"/>
        </a:xfrm>
        <a:prstGeom prst="rtTriangle">
          <a:avLst/>
        </a:prstGeom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13</xdr:col>
      <xdr:colOff>317500</xdr:colOff>
      <xdr:row>0</xdr:row>
      <xdr:rowOff>222251</xdr:rowOff>
    </xdr:from>
    <xdr:to>
      <xdr:col>15</xdr:col>
      <xdr:colOff>645583</xdr:colOff>
      <xdr:row>3</xdr:row>
      <xdr:rowOff>33617</xdr:rowOff>
    </xdr:to>
    <xdr:sp macro="" textlink="">
      <xdr:nvSpPr>
        <xdr:cNvPr id="3" name="Fluxograma: Processo alternativo 4">
          <a:extLst>
            <a:ext uri="{FF2B5EF4-FFF2-40B4-BE49-F238E27FC236}">
              <a16:creationId xmlns:a16="http://schemas.microsoft.com/office/drawing/2014/main" id="{9CC649BE-DBCE-44DC-B342-E6D2F130C795}"/>
            </a:ext>
          </a:extLst>
        </xdr:cNvPr>
        <xdr:cNvSpPr/>
      </xdr:nvSpPr>
      <xdr:spPr>
        <a:xfrm>
          <a:off x="10064750" y="222251"/>
          <a:ext cx="2582333" cy="912033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oneCellAnchor>
    <xdr:from>
      <xdr:col>10</xdr:col>
      <xdr:colOff>429982</xdr:colOff>
      <xdr:row>158</xdr:row>
      <xdr:rowOff>52915</xdr:rowOff>
    </xdr:from>
    <xdr:ext cx="2410708" cy="36314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9" name="CaixaDeTexto 58">
              <a:extLst>
                <a:ext uri="{FF2B5EF4-FFF2-40B4-BE49-F238E27FC236}">
                  <a16:creationId xmlns:a16="http://schemas.microsoft.com/office/drawing/2014/main" id="{D59B82FD-5DBF-4789-94D9-A4D7129A9EEA}"/>
                </a:ext>
              </a:extLst>
            </xdr:cNvPr>
            <xdr:cNvSpPr txBox="1"/>
          </xdr:nvSpPr>
          <xdr:spPr>
            <a:xfrm>
              <a:off x="7076315" y="46598415"/>
              <a:ext cx="2410708" cy="3631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pt-BR" sz="1800" b="1"/>
                <a:t>Jazida</a:t>
              </a:r>
              <a:r>
                <a:rPr lang="pt-BR" sz="1800" b="1" baseline="0"/>
                <a:t> fora</a:t>
              </a:r>
              <a14:m>
                <m:oMath xmlns:m="http://schemas.openxmlformats.org/officeDocument/2006/math">
                  <m:r>
                    <a:rPr lang="pt-BR" sz="1800" b="1" i="0">
                      <a:latin typeface="Cambria Math" panose="02040503050406030204" pitchFamily="18" charset="0"/>
                    </a:rPr>
                    <m:t> </m:t>
                  </m:r>
                  <m:r>
                    <a:rPr lang="pt-BR" sz="1800" b="1" i="1">
                      <a:latin typeface="Cambria Math" panose="02040503050406030204" pitchFamily="18" charset="0"/>
                    </a:rPr>
                    <m:t>𝒅𝒐</m:t>
                  </m:r>
                  <m:r>
                    <a:rPr lang="pt-BR" sz="1800" b="1" i="1">
                      <a:latin typeface="Cambria Math" panose="02040503050406030204" pitchFamily="18" charset="0"/>
                    </a:rPr>
                    <m:t> </m:t>
                  </m:r>
                  <m:r>
                    <a:rPr lang="pt-BR" sz="1800" b="1" i="1">
                      <a:latin typeface="Cambria Math" panose="02040503050406030204" pitchFamily="18" charset="0"/>
                    </a:rPr>
                    <m:t>𝒕𝒓𝒆𝒄𝒉𝒐</m:t>
                  </m:r>
                </m:oMath>
              </a14:m>
              <a:endParaRPr lang="pt-BR" sz="1800" b="1"/>
            </a:p>
          </xdr:txBody>
        </xdr:sp>
      </mc:Choice>
      <mc:Fallback xmlns="">
        <xdr:sp macro="" textlink="">
          <xdr:nvSpPr>
            <xdr:cNvPr id="59" name="CaixaDeTexto 58">
              <a:extLst>
                <a:ext uri="{FF2B5EF4-FFF2-40B4-BE49-F238E27FC236}">
                  <a16:creationId xmlns:a16="http://schemas.microsoft.com/office/drawing/2014/main" id="{D59B82FD-5DBF-4789-94D9-A4D7129A9EEA}"/>
                </a:ext>
              </a:extLst>
            </xdr:cNvPr>
            <xdr:cNvSpPr txBox="1"/>
          </xdr:nvSpPr>
          <xdr:spPr>
            <a:xfrm>
              <a:off x="7076315" y="46598415"/>
              <a:ext cx="2410708" cy="3631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pt-BR" sz="1800" b="1"/>
                <a:t>Jazida</a:t>
              </a:r>
              <a:r>
                <a:rPr lang="pt-BR" sz="1800" b="1" baseline="0"/>
                <a:t> fora</a:t>
              </a:r>
              <a:r>
                <a:rPr lang="pt-BR" sz="1800" b="1" i="0">
                  <a:latin typeface="Cambria Math" panose="02040503050406030204" pitchFamily="18" charset="0"/>
                </a:rPr>
                <a:t> 𝒅𝒐 𝒕𝒓𝒆𝒄𝒉𝒐</a:t>
              </a:r>
              <a:endParaRPr lang="pt-BR" sz="1800" b="1"/>
            </a:p>
          </xdr:txBody>
        </xdr:sp>
      </mc:Fallback>
    </mc:AlternateContent>
    <xdr:clientData/>
  </xdr:oneCellAnchor>
  <xdr:oneCellAnchor>
    <xdr:from>
      <xdr:col>11</xdr:col>
      <xdr:colOff>934872</xdr:colOff>
      <xdr:row>12</xdr:row>
      <xdr:rowOff>173691</xdr:rowOff>
    </xdr:from>
    <xdr:ext cx="2410708" cy="36314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7" name="CaixaDeTexto 76">
              <a:extLst>
                <a:ext uri="{FF2B5EF4-FFF2-40B4-BE49-F238E27FC236}">
                  <a16:creationId xmlns:a16="http://schemas.microsoft.com/office/drawing/2014/main" id="{A3A5C5A7-0740-48FA-AF07-C5B7501608F3}"/>
                </a:ext>
              </a:extLst>
            </xdr:cNvPr>
            <xdr:cNvSpPr txBox="1"/>
          </xdr:nvSpPr>
          <xdr:spPr>
            <a:xfrm>
              <a:off x="8607789" y="3285191"/>
              <a:ext cx="2410708" cy="3631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pt-BR" sz="1800" b="1"/>
                <a:t>Jazida</a:t>
              </a:r>
              <a:r>
                <a:rPr lang="pt-BR" sz="1800" b="1" baseline="0"/>
                <a:t> dentro</a:t>
              </a:r>
              <a14:m>
                <m:oMath xmlns:m="http://schemas.openxmlformats.org/officeDocument/2006/math">
                  <m:r>
                    <a:rPr lang="pt-BR" sz="1800" b="1" i="0">
                      <a:latin typeface="Cambria Math" panose="02040503050406030204" pitchFamily="18" charset="0"/>
                    </a:rPr>
                    <m:t> </m:t>
                  </m:r>
                  <m:r>
                    <a:rPr lang="pt-BR" sz="1800" b="1" i="1">
                      <a:latin typeface="Cambria Math" panose="02040503050406030204" pitchFamily="18" charset="0"/>
                    </a:rPr>
                    <m:t>𝒅𝒐</m:t>
                  </m:r>
                  <m:r>
                    <a:rPr lang="pt-BR" sz="1800" b="1" i="1">
                      <a:latin typeface="Cambria Math" panose="02040503050406030204" pitchFamily="18" charset="0"/>
                    </a:rPr>
                    <m:t> </m:t>
                  </m:r>
                  <m:r>
                    <a:rPr lang="pt-BR" sz="1800" b="1" i="1">
                      <a:latin typeface="Cambria Math" panose="02040503050406030204" pitchFamily="18" charset="0"/>
                    </a:rPr>
                    <m:t>𝒕𝒓𝒆𝒄𝒉𝒐</m:t>
                  </m:r>
                </m:oMath>
              </a14:m>
              <a:endParaRPr lang="pt-BR" sz="1800" b="1"/>
            </a:p>
          </xdr:txBody>
        </xdr:sp>
      </mc:Choice>
      <mc:Fallback xmlns="">
        <xdr:sp macro="" textlink="">
          <xdr:nvSpPr>
            <xdr:cNvPr id="77" name="CaixaDeTexto 76">
              <a:extLst>
                <a:ext uri="{FF2B5EF4-FFF2-40B4-BE49-F238E27FC236}">
                  <a16:creationId xmlns:a16="http://schemas.microsoft.com/office/drawing/2014/main" id="{A3A5C5A7-0740-48FA-AF07-C5B7501608F3}"/>
                </a:ext>
              </a:extLst>
            </xdr:cNvPr>
            <xdr:cNvSpPr txBox="1"/>
          </xdr:nvSpPr>
          <xdr:spPr>
            <a:xfrm>
              <a:off x="8607789" y="3285191"/>
              <a:ext cx="2410708" cy="36314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pt-BR" sz="1800" b="1"/>
                <a:t>Jazida</a:t>
              </a:r>
              <a:r>
                <a:rPr lang="pt-BR" sz="1800" b="1" baseline="0"/>
                <a:t> dentro</a:t>
              </a:r>
              <a:r>
                <a:rPr lang="pt-BR" sz="1800" b="1" i="0">
                  <a:latin typeface="Cambria Math" panose="02040503050406030204" pitchFamily="18" charset="0"/>
                </a:rPr>
                <a:t> 𝒅𝒐 𝒕𝒓𝒆𝒄𝒉𝒐</a:t>
              </a:r>
              <a:endParaRPr lang="pt-BR" sz="1800" b="1"/>
            </a:p>
          </xdr:txBody>
        </xdr:sp>
      </mc:Fallback>
    </mc:AlternateContent>
    <xdr:clientData/>
  </xdr:oneCellAnchor>
  <xdr:oneCellAnchor>
    <xdr:from>
      <xdr:col>11</xdr:col>
      <xdr:colOff>402792</xdr:colOff>
      <xdr:row>14</xdr:row>
      <xdr:rowOff>168088</xdr:rowOff>
    </xdr:from>
    <xdr:ext cx="2210933" cy="6120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8" name="CaixaDeTexto 77">
              <a:extLst>
                <a:ext uri="{FF2B5EF4-FFF2-40B4-BE49-F238E27FC236}">
                  <a16:creationId xmlns:a16="http://schemas.microsoft.com/office/drawing/2014/main" id="{D3A7FA25-2B63-46D9-B339-B9AFD3C619C1}"/>
                </a:ext>
              </a:extLst>
            </xdr:cNvPr>
            <xdr:cNvSpPr txBox="1"/>
          </xdr:nvSpPr>
          <xdr:spPr>
            <a:xfrm>
              <a:off x="8075709" y="3692338"/>
              <a:ext cx="2210933" cy="6120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800" b="1" i="1">
                        <a:latin typeface="Cambria Math" panose="02040503050406030204" pitchFamily="18" charset="0"/>
                      </a:rPr>
                      <m:t>𝑫𝑴𝑻</m:t>
                    </m:r>
                    <m:r>
                      <a:rPr lang="pt-BR" sz="18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pt-BR" sz="1800" b="1" i="1">
                        <a:latin typeface="Cambria Math" panose="02040503050406030204" pitchFamily="18" charset="0"/>
                      </a:rPr>
                      <m:t>𝒂</m:t>
                    </m:r>
                    <m:r>
                      <a:rPr lang="pt-BR" sz="1800" b="1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pt-BR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p>
                          <m:sSupPr>
                            <m:ctrlPr>
                              <a:rPr lang="pt-BR" sz="1800" b="1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pt-BR" sz="1800" b="1" i="1">
                                <a:latin typeface="Cambria Math" panose="02040503050406030204" pitchFamily="18" charset="0"/>
                              </a:rPr>
                              <m:t>𝒃</m:t>
                            </m:r>
                          </m:e>
                          <m:sup>
                            <m:r>
                              <a:rPr lang="pt-BR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  <m:r>
                          <a:rPr lang="pt-BR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800" b="1" i="1">
                            <a:latin typeface="Cambria Math" panose="02040503050406030204" pitchFamily="18" charset="0"/>
                          </a:rPr>
                          <m:t>𝒄</m:t>
                        </m:r>
                        <m:r>
                          <a:rPr lang="pt-BR" sz="1800" b="1" i="1">
                            <a:latin typeface="Cambria Math" panose="02040503050406030204" pitchFamily="18" charset="0"/>
                          </a:rPr>
                          <m:t>²</m:t>
                        </m:r>
                      </m:num>
                      <m:den>
                        <m:r>
                          <a:rPr lang="pt-BR" sz="1800" b="1" i="1">
                            <a:latin typeface="Cambria Math" panose="02040503050406030204" pitchFamily="18" charset="0"/>
                          </a:rPr>
                          <m:t>𝟐</m:t>
                        </m:r>
                        <m:r>
                          <a:rPr lang="pt-BR" sz="1800" b="1" i="1">
                            <a:latin typeface="Cambria Math" panose="02040503050406030204" pitchFamily="18" charset="0"/>
                          </a:rPr>
                          <m:t>(</m:t>
                        </m:r>
                        <m:r>
                          <a:rPr lang="pt-BR" sz="1800" b="1" i="1">
                            <a:latin typeface="Cambria Math" panose="02040503050406030204" pitchFamily="18" charset="0"/>
                          </a:rPr>
                          <m:t>𝒃</m:t>
                        </m:r>
                        <m:r>
                          <a:rPr lang="pt-BR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800" b="1" i="1">
                            <a:latin typeface="Cambria Math" panose="02040503050406030204" pitchFamily="18" charset="0"/>
                          </a:rPr>
                          <m:t>𝒄</m:t>
                        </m:r>
                        <m:r>
                          <a:rPr lang="pt-BR" sz="1800" b="1" i="1">
                            <a:latin typeface="Cambria Math" panose="02040503050406030204" pitchFamily="18" charset="0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pt-BR" sz="1100" b="1"/>
            </a:p>
          </xdr:txBody>
        </xdr:sp>
      </mc:Choice>
      <mc:Fallback xmlns="">
        <xdr:sp macro="" textlink="">
          <xdr:nvSpPr>
            <xdr:cNvPr id="78" name="CaixaDeTexto 77">
              <a:extLst>
                <a:ext uri="{FF2B5EF4-FFF2-40B4-BE49-F238E27FC236}">
                  <a16:creationId xmlns:a16="http://schemas.microsoft.com/office/drawing/2014/main" id="{D3A7FA25-2B63-46D9-B339-B9AFD3C619C1}"/>
                </a:ext>
              </a:extLst>
            </xdr:cNvPr>
            <xdr:cNvSpPr txBox="1"/>
          </xdr:nvSpPr>
          <xdr:spPr>
            <a:xfrm>
              <a:off x="8075709" y="3692338"/>
              <a:ext cx="2210933" cy="6120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800" b="1" i="0">
                  <a:latin typeface="Cambria Math" panose="02040503050406030204" pitchFamily="18" charset="0"/>
                </a:rPr>
                <a:t>𝑫𝑴𝑻=𝒂+(𝒃^𝟐+𝒄²)/(𝟐(𝒃+𝒄))</a:t>
              </a:r>
              <a:endParaRPr lang="pt-BR" sz="1100" b="1"/>
            </a:p>
          </xdr:txBody>
        </xdr:sp>
      </mc:Fallback>
    </mc:AlternateContent>
    <xdr:clientData/>
  </xdr:oneCellAnchor>
  <xdr:twoCellAnchor>
    <xdr:from>
      <xdr:col>13</xdr:col>
      <xdr:colOff>490008</xdr:colOff>
      <xdr:row>0</xdr:row>
      <xdr:rowOff>289984</xdr:rowOff>
    </xdr:from>
    <xdr:to>
      <xdr:col>15</xdr:col>
      <xdr:colOff>497416</xdr:colOff>
      <xdr:row>2</xdr:row>
      <xdr:rowOff>265642</xdr:rowOff>
    </xdr:to>
    <xdr:pic>
      <xdr:nvPicPr>
        <xdr:cNvPr id="7" name="Imagem 5">
          <a:extLst>
            <a:ext uri="{FF2B5EF4-FFF2-40B4-BE49-F238E27FC236}">
              <a16:creationId xmlns:a16="http://schemas.microsoft.com/office/drawing/2014/main" id="{D59AC7D9-079E-4A2B-AF42-E131B0EAA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44175" y="289984"/>
          <a:ext cx="2261658" cy="73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795619</xdr:colOff>
      <xdr:row>0</xdr:row>
      <xdr:rowOff>134470</xdr:rowOff>
    </xdr:from>
    <xdr:to>
      <xdr:col>8</xdr:col>
      <xdr:colOff>762001</xdr:colOff>
      <xdr:row>3</xdr:row>
      <xdr:rowOff>123265</xdr:rowOff>
    </xdr:to>
    <xdr:sp macro="" textlink="">
      <xdr:nvSpPr>
        <xdr:cNvPr id="6" name="Fluxograma: Processo alternativo 4">
          <a:extLst>
            <a:ext uri="{FF2B5EF4-FFF2-40B4-BE49-F238E27FC236}">
              <a16:creationId xmlns:a16="http://schemas.microsoft.com/office/drawing/2014/main" id="{EECD69AF-E656-4939-93B3-28D36E4EDCD5}"/>
            </a:ext>
          </a:extLst>
        </xdr:cNvPr>
        <xdr:cNvSpPr/>
      </xdr:nvSpPr>
      <xdr:spPr>
        <a:xfrm>
          <a:off x="6902825" y="134470"/>
          <a:ext cx="2599764" cy="896471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</xdr:col>
      <xdr:colOff>0</xdr:colOff>
      <xdr:row>3</xdr:row>
      <xdr:rowOff>11206</xdr:rowOff>
    </xdr:from>
    <xdr:to>
      <xdr:col>1</xdr:col>
      <xdr:colOff>257175</xdr:colOff>
      <xdr:row>3</xdr:row>
      <xdr:rowOff>154081</xdr:rowOff>
    </xdr:to>
    <xdr:sp macro="" textlink="">
      <xdr:nvSpPr>
        <xdr:cNvPr id="8" name="Triângulo retângulo 3">
          <a:extLst>
            <a:ext uri="{FF2B5EF4-FFF2-40B4-BE49-F238E27FC236}">
              <a16:creationId xmlns:a16="http://schemas.microsoft.com/office/drawing/2014/main" id="{716A81E5-59D8-4964-8CC0-993662AEA36E}"/>
            </a:ext>
          </a:extLst>
        </xdr:cNvPr>
        <xdr:cNvSpPr/>
      </xdr:nvSpPr>
      <xdr:spPr>
        <a:xfrm rot="10800000">
          <a:off x="526676" y="918882"/>
          <a:ext cx="257175" cy="142875"/>
        </a:xfrm>
        <a:prstGeom prst="rtTriangle">
          <a:avLst/>
        </a:prstGeom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19050</xdr:colOff>
      <xdr:row>0</xdr:row>
      <xdr:rowOff>200025</xdr:rowOff>
    </xdr:from>
    <xdr:to>
      <xdr:col>8</xdr:col>
      <xdr:colOff>523875</xdr:colOff>
      <xdr:row>3</xdr:row>
      <xdr:rowOff>28575</xdr:rowOff>
    </xdr:to>
    <xdr:pic>
      <xdr:nvPicPr>
        <xdr:cNvPr id="4" name="Imagem 5">
          <a:extLst>
            <a:ext uri="{FF2B5EF4-FFF2-40B4-BE49-F238E27FC236}">
              <a16:creationId xmlns:a16="http://schemas.microsoft.com/office/drawing/2014/main" id="{4208CFD1-33B9-4144-A7D2-5E87C2B0DA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8519" y="200025"/>
          <a:ext cx="2433637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%20-%20PREFEITURAS\2022\FERNANDO%20FALC&#195;O\CONV.%20CAIXA%20R$%202.865.000,00\02-OR&#199;AMENTO\PLANILHA%20M&#218;LTIPLA%20V3.0.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%20-%20PREFEITURAS\2022\LORETO\PROJETO%20DE%20BUEIRO\OR&#199;AMENTO\OR&#199;AMENTO%20-%20BUEIRO%20LORET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%20-%20PREFEITURAS\2022\GON&#199;ALVES%20DIAS\VICINAL%20CODEVASF\REVIS&#195;O%2001\OR&#199;AMENTO\OR&#199;AMENTO%20GON&#199;ALVES%20DIA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Refer&#234;ncia%2012-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QCI"/>
      <sheetName val="EVENTOS"/>
      <sheetName val="CRONO"/>
      <sheetName val="CRONOPLE"/>
      <sheetName val="PLE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>
        <row r="15">
          <cell r="X15">
            <v>6695515.75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 "/>
      <sheetName val="SINTETICO"/>
      <sheetName val="RESUMO"/>
      <sheetName val="CRONOGRAMA"/>
      <sheetName val="BDI"/>
      <sheetName val="B D I"/>
      <sheetName val="ORÇAMENTO"/>
      <sheetName val="MEMÓRIA DE CALCULO"/>
      <sheetName val="COMPOSIÇÃO"/>
      <sheetName val="CURVA ABC"/>
      <sheetName val=" ENCARGOS SOCIA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B D I"/>
      <sheetName val="RESUMO"/>
      <sheetName val="SINTÉTICO"/>
      <sheetName val="CRONOGRAMA"/>
      <sheetName val="ANALÍTICO GERAL"/>
      <sheetName val="CURVA ABC"/>
      <sheetName val="COMP"/>
      <sheetName val="ENCARGOS"/>
      <sheetName val="ANALÍTICO POV. CONCEIÇÃO"/>
      <sheetName val="MEMORIA POV. CONCEIÇÃO"/>
      <sheetName val="D.M.T POV. CONCEIÇÃO"/>
      <sheetName val="CUBAGEM POV. CONCEIÇÃO"/>
      <sheetName val="ANALÍTICO JAPÃOZINHO"/>
      <sheetName val="MEMORIA POV. JAPÃOZINHO"/>
      <sheetName val="D.M.T JAPÃOZINHO"/>
      <sheetName val="CUBAGEM JAPÃOZINHO"/>
      <sheetName val="D.M.T POV. CONCEIÇÃO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F8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>
        <row r="35">
          <cell r="H35">
            <v>132.60443124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Travel Expense Report">
      <a:majorFont>
        <a:latin typeface="Calibri"/>
        <a:ea typeface=""/>
        <a:cs typeface=""/>
      </a:majorFont>
      <a:minorFont>
        <a:latin typeface="Calibri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view="pageBreakPreview" topLeftCell="A8" zoomScale="90" zoomScaleNormal="100" zoomScaleSheetLayoutView="90" workbookViewId="0">
      <selection activeCell="G20" sqref="G20"/>
    </sheetView>
  </sheetViews>
  <sheetFormatPr defaultColWidth="0" defaultRowHeight="15.75" customHeight="1" zeroHeight="1" x14ac:dyDescent="0.25"/>
  <cols>
    <col min="1" max="1" width="11.5" customWidth="1"/>
    <col min="2" max="3" width="9" customWidth="1"/>
    <col min="4" max="4" width="5.625" customWidth="1"/>
    <col min="5" max="7" width="9" customWidth="1"/>
    <col min="8" max="8" width="5.375" customWidth="1"/>
    <col min="9" max="10" width="9" customWidth="1"/>
    <col min="11" max="11" width="9.375" customWidth="1"/>
    <col min="12" max="16384" width="9" hidden="1"/>
  </cols>
  <sheetData>
    <row r="1" spans="1:10" ht="15.75" customHeight="1" x14ac:dyDescent="0.3">
      <c r="A1" s="146"/>
      <c r="B1" s="147"/>
      <c r="C1" s="147"/>
      <c r="D1" s="148"/>
      <c r="E1" s="148"/>
      <c r="F1" s="148"/>
      <c r="G1" s="148"/>
      <c r="H1" s="148"/>
      <c r="I1" s="148"/>
      <c r="J1" s="149"/>
    </row>
    <row r="2" spans="1:10" ht="15.75" customHeight="1" x14ac:dyDescent="0.3">
      <c r="A2" s="150"/>
      <c r="B2" s="151"/>
      <c r="C2" s="151"/>
      <c r="D2" s="72"/>
      <c r="E2" s="72"/>
      <c r="F2" s="72"/>
      <c r="G2" s="72"/>
      <c r="H2" s="72"/>
      <c r="I2" s="72"/>
      <c r="J2" s="152"/>
    </row>
    <row r="3" spans="1:10" ht="15.75" customHeight="1" x14ac:dyDescent="0.25">
      <c r="A3" s="153"/>
      <c r="B3" s="154"/>
      <c r="C3" s="154"/>
      <c r="E3" s="205" t="s">
        <v>1404</v>
      </c>
      <c r="F3" s="205"/>
      <c r="G3" s="205"/>
      <c r="H3" s="205"/>
      <c r="I3" s="205"/>
      <c r="J3" s="155"/>
    </row>
    <row r="4" spans="1:10" ht="15.75" customHeight="1" x14ac:dyDescent="0.25">
      <c r="A4" s="153"/>
      <c r="B4" s="154"/>
      <c r="C4" s="154"/>
      <c r="E4" s="205"/>
      <c r="F4" s="205"/>
      <c r="G4" s="205"/>
      <c r="H4" s="205"/>
      <c r="I4" s="205"/>
      <c r="J4" s="155"/>
    </row>
    <row r="5" spans="1:10" ht="15.75" customHeight="1" x14ac:dyDescent="0.25">
      <c r="A5" s="153"/>
      <c r="B5" s="154"/>
      <c r="C5" s="154"/>
      <c r="E5" s="205"/>
      <c r="F5" s="205"/>
      <c r="G5" s="205"/>
      <c r="H5" s="205"/>
      <c r="I5" s="205"/>
      <c r="J5" s="155"/>
    </row>
    <row r="6" spans="1:10" ht="15.75" customHeight="1" x14ac:dyDescent="0.25">
      <c r="A6" s="153"/>
      <c r="B6" s="154"/>
      <c r="C6" s="154"/>
      <c r="E6" s="205"/>
      <c r="F6" s="205"/>
      <c r="G6" s="205"/>
      <c r="H6" s="205"/>
      <c r="I6" s="205"/>
      <c r="J6" s="155"/>
    </row>
    <row r="7" spans="1:10" ht="15.75" customHeight="1" x14ac:dyDescent="0.25">
      <c r="A7" s="153"/>
      <c r="B7" s="154"/>
      <c r="C7" s="154"/>
      <c r="E7" s="205"/>
      <c r="F7" s="205"/>
      <c r="G7" s="205"/>
      <c r="H7" s="205"/>
      <c r="I7" s="205"/>
      <c r="J7" s="155"/>
    </row>
    <row r="8" spans="1:10" ht="15.75" customHeight="1" x14ac:dyDescent="0.25">
      <c r="A8" s="153"/>
      <c r="B8" s="154"/>
      <c r="C8" s="154"/>
      <c r="J8" s="155"/>
    </row>
    <row r="9" spans="1:10" ht="15.75" customHeight="1" x14ac:dyDescent="0.25">
      <c r="A9" s="153"/>
      <c r="B9" s="154"/>
      <c r="C9" s="154"/>
      <c r="J9" s="155"/>
    </row>
    <row r="10" spans="1:10" ht="15.75" customHeight="1" x14ac:dyDescent="0.25">
      <c r="A10" s="153"/>
      <c r="B10" s="154"/>
      <c r="C10" s="154"/>
      <c r="J10" s="155"/>
    </row>
    <row r="11" spans="1:10" ht="15.75" customHeight="1" x14ac:dyDescent="0.25">
      <c r="A11" s="153"/>
      <c r="B11" s="154"/>
      <c r="C11" s="154"/>
      <c r="J11" s="155"/>
    </row>
    <row r="12" spans="1:10" ht="15.75" customHeight="1" x14ac:dyDescent="0.25">
      <c r="A12" s="153"/>
      <c r="B12" s="154"/>
      <c r="C12" s="154"/>
      <c r="J12" s="155"/>
    </row>
    <row r="13" spans="1:10" ht="33.75" customHeight="1" x14ac:dyDescent="0.25">
      <c r="A13" s="153"/>
      <c r="B13" s="156"/>
      <c r="C13" s="156"/>
      <c r="D13" s="157"/>
      <c r="E13" s="206" t="s">
        <v>1388</v>
      </c>
      <c r="F13" s="206"/>
      <c r="G13" s="206"/>
      <c r="H13" s="206"/>
      <c r="I13" s="206"/>
      <c r="J13" s="158"/>
    </row>
    <row r="14" spans="1:10" ht="15.75" customHeight="1" x14ac:dyDescent="0.25">
      <c r="A14" s="153"/>
      <c r="B14" s="154"/>
      <c r="C14" s="154"/>
      <c r="E14" s="207">
        <f>'MEM. CÁLC'!AB77</f>
        <v>6695515.75</v>
      </c>
      <c r="F14" s="207"/>
      <c r="G14" s="207"/>
      <c r="H14" s="207"/>
      <c r="I14" s="207"/>
      <c r="J14" s="155"/>
    </row>
    <row r="15" spans="1:10" ht="15.75" customHeight="1" x14ac:dyDescent="0.25">
      <c r="A15" s="153"/>
      <c r="B15" s="156"/>
      <c r="C15" s="156"/>
      <c r="D15" s="159"/>
      <c r="E15" s="207"/>
      <c r="F15" s="207"/>
      <c r="G15" s="207"/>
      <c r="H15" s="207"/>
      <c r="I15" s="207"/>
      <c r="J15" s="155"/>
    </row>
    <row r="16" spans="1:10" ht="15.75" customHeight="1" x14ac:dyDescent="0.25">
      <c r="A16" s="153"/>
      <c r="B16" s="154"/>
      <c r="C16" s="154"/>
      <c r="J16" s="155"/>
    </row>
    <row r="17" spans="1:10" x14ac:dyDescent="0.25">
      <c r="A17" s="153"/>
      <c r="B17" s="160"/>
      <c r="C17" s="160"/>
      <c r="D17" s="161"/>
      <c r="E17" s="161"/>
      <c r="F17" s="161"/>
      <c r="G17" s="161"/>
      <c r="H17" s="161"/>
      <c r="I17" s="161"/>
      <c r="J17" s="155"/>
    </row>
    <row r="18" spans="1:10" x14ac:dyDescent="0.25">
      <c r="A18" s="153"/>
      <c r="B18" s="162"/>
      <c r="C18" s="154"/>
      <c r="J18" s="155"/>
    </row>
    <row r="19" spans="1:10" x14ac:dyDescent="0.25">
      <c r="A19" s="153"/>
      <c r="B19" s="162"/>
      <c r="C19" s="162"/>
      <c r="D19" s="163"/>
      <c r="E19" s="157"/>
      <c r="F19" s="157"/>
      <c r="G19" s="157"/>
      <c r="J19" s="155"/>
    </row>
    <row r="20" spans="1:10" ht="18.75" customHeight="1" x14ac:dyDescent="0.25">
      <c r="A20" s="153"/>
      <c r="B20" s="154"/>
      <c r="C20" s="154"/>
      <c r="J20" s="155"/>
    </row>
    <row r="21" spans="1:10" ht="15.75" customHeight="1" x14ac:dyDescent="0.25">
      <c r="A21" s="153"/>
      <c r="B21" s="154"/>
      <c r="C21" s="154"/>
      <c r="E21" s="164" t="s">
        <v>1389</v>
      </c>
      <c r="F21" s="4"/>
      <c r="G21" s="4"/>
      <c r="H21" s="4"/>
      <c r="I21" s="4"/>
      <c r="J21" s="155"/>
    </row>
    <row r="22" spans="1:10" x14ac:dyDescent="0.25">
      <c r="A22" s="153"/>
      <c r="B22" s="154"/>
      <c r="C22" s="154"/>
      <c r="J22" s="155"/>
    </row>
    <row r="23" spans="1:10" x14ac:dyDescent="0.25">
      <c r="A23" s="153"/>
      <c r="B23" s="154"/>
      <c r="C23" s="154"/>
      <c r="E23" t="s">
        <v>1390</v>
      </c>
      <c r="J23" s="155"/>
    </row>
    <row r="24" spans="1:10" x14ac:dyDescent="0.25">
      <c r="A24" s="153"/>
      <c r="B24" s="154"/>
      <c r="C24" s="154"/>
      <c r="E24" t="s">
        <v>1391</v>
      </c>
      <c r="J24" s="155"/>
    </row>
    <row r="25" spans="1:10" ht="18.75" customHeight="1" x14ac:dyDescent="0.25">
      <c r="A25" s="153"/>
      <c r="B25" s="162"/>
      <c r="C25" s="162"/>
      <c r="D25" s="125"/>
      <c r="E25" t="s">
        <v>1392</v>
      </c>
      <c r="F25" s="125"/>
      <c r="G25" s="125"/>
      <c r="H25" s="125"/>
      <c r="I25" s="125"/>
      <c r="J25" s="155"/>
    </row>
    <row r="26" spans="1:10" x14ac:dyDescent="0.25">
      <c r="A26" s="153"/>
      <c r="B26" s="154"/>
      <c r="C26" s="154"/>
      <c r="E26" t="s">
        <v>1393</v>
      </c>
      <c r="J26" s="155"/>
    </row>
    <row r="27" spans="1:10" x14ac:dyDescent="0.25">
      <c r="A27" s="153"/>
      <c r="B27" s="154"/>
      <c r="C27" s="154"/>
      <c r="E27" t="s">
        <v>1394</v>
      </c>
      <c r="J27" s="155"/>
    </row>
    <row r="28" spans="1:10" x14ac:dyDescent="0.25">
      <c r="A28" s="153"/>
      <c r="B28" s="154"/>
      <c r="C28" s="154"/>
      <c r="E28" t="s">
        <v>1395</v>
      </c>
      <c r="J28" s="155"/>
    </row>
    <row r="29" spans="1:10" x14ac:dyDescent="0.25">
      <c r="A29" s="153"/>
      <c r="B29" s="154"/>
      <c r="C29" s="154"/>
      <c r="E29" t="s">
        <v>1396</v>
      </c>
      <c r="F29" s="165"/>
      <c r="G29" s="165"/>
      <c r="H29" s="165"/>
      <c r="J29" s="155"/>
    </row>
    <row r="30" spans="1:10" hidden="1" x14ac:dyDescent="0.25">
      <c r="A30" s="153"/>
      <c r="B30" s="154"/>
      <c r="C30" s="154"/>
      <c r="J30" s="155"/>
    </row>
    <row r="31" spans="1:10" x14ac:dyDescent="0.25">
      <c r="A31" s="153"/>
      <c r="B31" s="154"/>
      <c r="C31" s="154"/>
      <c r="E31" t="s">
        <v>1397</v>
      </c>
      <c r="J31" s="155"/>
    </row>
    <row r="32" spans="1:10" x14ac:dyDescent="0.25">
      <c r="A32" s="153"/>
      <c r="B32" s="154"/>
      <c r="C32" s="154"/>
      <c r="J32" s="155"/>
    </row>
    <row r="33" spans="1:10" ht="18.75" x14ac:dyDescent="0.25">
      <c r="A33" s="153"/>
      <c r="B33" s="154"/>
      <c r="C33" s="154"/>
      <c r="E33" s="164" t="s">
        <v>1398</v>
      </c>
      <c r="F33" s="4"/>
      <c r="G33" s="4"/>
      <c r="H33" s="4"/>
      <c r="I33" s="4"/>
      <c r="J33" s="155"/>
    </row>
    <row r="34" spans="1:10" x14ac:dyDescent="0.25">
      <c r="A34" s="153"/>
      <c r="B34" s="154"/>
      <c r="C34" s="154"/>
      <c r="J34" s="155"/>
    </row>
    <row r="35" spans="1:10" x14ac:dyDescent="0.25">
      <c r="A35" s="153"/>
      <c r="B35" s="154"/>
      <c r="C35" s="154"/>
      <c r="J35" s="155"/>
    </row>
    <row r="36" spans="1:10" x14ac:dyDescent="0.25">
      <c r="A36" s="153"/>
      <c r="B36" s="154"/>
      <c r="C36" s="154"/>
      <c r="J36" s="155"/>
    </row>
    <row r="37" spans="1:10" x14ac:dyDescent="0.25">
      <c r="A37" s="153"/>
      <c r="B37" s="154"/>
      <c r="C37" s="154"/>
      <c r="J37" s="155"/>
    </row>
    <row r="38" spans="1:10" x14ac:dyDescent="0.25">
      <c r="A38" s="153"/>
      <c r="B38" s="154"/>
      <c r="C38" s="154"/>
      <c r="E38" s="208" t="s">
        <v>1399</v>
      </c>
      <c r="F38" s="208"/>
      <c r="G38" s="208"/>
      <c r="H38" s="208"/>
      <c r="I38" s="208"/>
      <c r="J38" s="155"/>
    </row>
    <row r="39" spans="1:10" x14ac:dyDescent="0.25">
      <c r="A39" s="153"/>
      <c r="B39" s="154"/>
      <c r="C39" s="154"/>
      <c r="E39" s="209" t="s">
        <v>1400</v>
      </c>
      <c r="F39" s="209"/>
      <c r="G39" s="209"/>
      <c r="H39" s="209"/>
      <c r="I39" s="209"/>
      <c r="J39" s="155"/>
    </row>
    <row r="40" spans="1:10" x14ac:dyDescent="0.25">
      <c r="A40" s="153"/>
      <c r="B40" s="154"/>
      <c r="C40" s="154"/>
      <c r="E40" s="202" t="s">
        <v>1401</v>
      </c>
      <c r="F40" s="202"/>
      <c r="G40" s="202"/>
      <c r="H40" s="202"/>
      <c r="I40" s="202"/>
      <c r="J40" s="155"/>
    </row>
    <row r="41" spans="1:10" x14ac:dyDescent="0.25">
      <c r="A41" s="153"/>
      <c r="B41" s="154"/>
      <c r="C41" s="154"/>
      <c r="E41" s="202" t="s">
        <v>1402</v>
      </c>
      <c r="F41" s="202"/>
      <c r="G41" s="202"/>
      <c r="H41" s="202"/>
      <c r="I41" s="202"/>
      <c r="J41" s="155"/>
    </row>
    <row r="42" spans="1:10" x14ac:dyDescent="0.25">
      <c r="A42" s="153"/>
      <c r="B42" s="154"/>
      <c r="C42" s="154"/>
      <c r="J42" s="155"/>
    </row>
    <row r="43" spans="1:10" x14ac:dyDescent="0.25">
      <c r="A43" s="153"/>
      <c r="B43" s="154"/>
      <c r="C43" s="154"/>
      <c r="J43" s="155"/>
    </row>
    <row r="44" spans="1:10" x14ac:dyDescent="0.25">
      <c r="A44" s="153"/>
      <c r="B44" s="154"/>
      <c r="C44" s="154"/>
      <c r="J44" s="155"/>
    </row>
    <row r="45" spans="1:10" x14ac:dyDescent="0.25">
      <c r="A45" s="153"/>
      <c r="B45" s="162"/>
      <c r="C45" s="162"/>
      <c r="D45" s="125"/>
      <c r="E45" s="203" t="s">
        <v>1403</v>
      </c>
      <c r="F45" s="203"/>
      <c r="G45" s="203"/>
      <c r="H45" s="203"/>
      <c r="I45" s="203"/>
      <c r="J45" s="155"/>
    </row>
    <row r="46" spans="1:10" x14ac:dyDescent="0.25">
      <c r="A46" s="153"/>
      <c r="B46" s="166"/>
      <c r="C46" s="166"/>
      <c r="D46" s="161"/>
      <c r="E46" s="204">
        <f ca="1">TODAY()</f>
        <v>45182</v>
      </c>
      <c r="F46" s="204"/>
      <c r="G46" s="204"/>
      <c r="H46" s="204"/>
      <c r="I46" s="204"/>
      <c r="J46" s="155"/>
    </row>
    <row r="47" spans="1:10" ht="16.5" thickBot="1" x14ac:dyDescent="0.3">
      <c r="A47" s="167"/>
      <c r="B47" s="168"/>
      <c r="C47" s="168"/>
      <c r="D47" s="169"/>
      <c r="E47" s="169"/>
      <c r="F47" s="169"/>
      <c r="G47" s="169"/>
      <c r="H47" s="169"/>
      <c r="I47" s="169"/>
      <c r="J47" s="170"/>
    </row>
    <row r="48" spans="1:10" x14ac:dyDescent="0.25"/>
    <row r="49" ht="15.75" customHeight="1" x14ac:dyDescent="0.25"/>
    <row r="50" ht="15.75" customHeight="1" x14ac:dyDescent="0.25"/>
    <row r="51" ht="15.75" customHeight="1" x14ac:dyDescent="0.25"/>
  </sheetData>
  <mergeCells count="9">
    <mergeCell ref="E41:I41"/>
    <mergeCell ref="E45:I45"/>
    <mergeCell ref="E46:I46"/>
    <mergeCell ref="E3:I7"/>
    <mergeCell ref="E13:I13"/>
    <mergeCell ref="E14:I15"/>
    <mergeCell ref="E38:I38"/>
    <mergeCell ref="E39:I39"/>
    <mergeCell ref="E40:I40"/>
  </mergeCells>
  <pageMargins left="0.51181102362204722" right="0.51181102362204722" top="0.78740157480314965" bottom="0.78740157480314965" header="0.31496062992125984" footer="0.31496062992125984"/>
  <pageSetup paperSize="9" scale="95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autoPageBreaks="0"/>
  </sheetPr>
  <dimension ref="B1:AC345"/>
  <sheetViews>
    <sheetView showGridLines="0" view="pageBreakPreview" topLeftCell="A70" zoomScale="90" zoomScaleNormal="90" zoomScaleSheetLayoutView="90" workbookViewId="0">
      <selection activeCell="F14" sqref="F14"/>
    </sheetView>
  </sheetViews>
  <sheetFormatPr defaultColWidth="11.5" defaultRowHeight="0" customHeight="1" zeroHeight="1" x14ac:dyDescent="0.25"/>
  <cols>
    <col min="1" max="1" width="4.625" customWidth="1"/>
    <col min="2" max="2" width="6.375" customWidth="1"/>
    <col min="3" max="3" width="59.875" customWidth="1"/>
    <col min="4" max="4" width="7.625" customWidth="1"/>
    <col min="5" max="5" width="10.125" customWidth="1"/>
    <col min="6" max="6" width="10.75" customWidth="1"/>
    <col min="7" max="7" width="14.125" customWidth="1"/>
    <col min="8" max="8" width="12.375" customWidth="1"/>
    <col min="9" max="9" width="21.625" customWidth="1"/>
    <col min="10" max="10" width="13.875" customWidth="1"/>
    <col min="11" max="11" width="15" customWidth="1"/>
    <col min="12" max="12" width="9.125" customWidth="1"/>
    <col min="13" max="13" width="15.625" customWidth="1"/>
    <col min="14" max="14" width="12.25" customWidth="1"/>
    <col min="15" max="15" width="11.125" bestFit="1" customWidth="1"/>
    <col min="16" max="17" width="14.5" hidden="1" customWidth="1"/>
    <col min="18" max="19" width="11.5" hidden="1" customWidth="1"/>
    <col min="20" max="20" width="16.375" hidden="1" customWidth="1"/>
    <col min="21" max="25" width="0" hidden="1" customWidth="1"/>
  </cols>
  <sheetData>
    <row r="1" spans="2:20" ht="24.75" customHeight="1" x14ac:dyDescent="0.25"/>
    <row r="2" spans="2:20" ht="28.5" customHeight="1" x14ac:dyDescent="0.25">
      <c r="B2" s="83"/>
      <c r="C2" s="237" t="s">
        <v>31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2:20" ht="15.75" customHeight="1" x14ac:dyDescent="0.25">
      <c r="B3" s="83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</row>
    <row r="4" spans="2:20" ht="21" customHeight="1" x14ac:dyDescent="0.25">
      <c r="I4" s="203"/>
      <c r="J4" s="203"/>
    </row>
    <row r="5" spans="2:20" ht="18.75" x14ac:dyDescent="0.3">
      <c r="B5" s="238" t="s">
        <v>3</v>
      </c>
      <c r="C5" s="238"/>
      <c r="D5" s="238"/>
      <c r="E5" s="238"/>
      <c r="F5" s="238"/>
      <c r="G5" s="238"/>
      <c r="H5" s="238"/>
      <c r="I5" s="238"/>
      <c r="J5" s="238"/>
      <c r="K5" s="4"/>
      <c r="L5" s="4"/>
      <c r="M5" s="4"/>
      <c r="N5" s="4"/>
      <c r="O5" s="4"/>
    </row>
    <row r="6" spans="2:20" ht="8.25" customHeight="1" x14ac:dyDescent="0.25"/>
    <row r="7" spans="2:20" ht="21" customHeight="1" x14ac:dyDescent="0.2">
      <c r="B7" s="1"/>
      <c r="C7" s="7" t="s">
        <v>5</v>
      </c>
      <c r="D7" s="8"/>
      <c r="E7" s="7" t="s">
        <v>6</v>
      </c>
      <c r="F7" s="7"/>
      <c r="G7" s="7"/>
      <c r="H7" s="9"/>
      <c r="I7" s="7" t="s">
        <v>7</v>
      </c>
      <c r="J7" s="7"/>
      <c r="K7" s="9"/>
      <c r="L7" s="7" t="s">
        <v>8</v>
      </c>
      <c r="M7" s="7"/>
      <c r="N7" s="7"/>
    </row>
    <row r="8" spans="2:20" s="16" customFormat="1" ht="32.25" customHeight="1" x14ac:dyDescent="0.25">
      <c r="B8" s="17"/>
      <c r="C8" s="18" t="s">
        <v>156</v>
      </c>
      <c r="D8" s="19"/>
      <c r="E8" s="239" t="s">
        <v>157</v>
      </c>
      <c r="F8" s="239"/>
      <c r="G8" s="239"/>
      <c r="H8" s="19"/>
      <c r="I8" s="20" t="s">
        <v>96</v>
      </c>
      <c r="J8" s="20"/>
      <c r="K8" s="21"/>
      <c r="L8" s="240">
        <f ca="1">TODAY()</f>
        <v>45182</v>
      </c>
      <c r="M8" s="240"/>
      <c r="N8" s="240"/>
    </row>
    <row r="9" spans="2:20" ht="15.75" customHeight="1" x14ac:dyDescent="0.25">
      <c r="B9" s="241" t="s">
        <v>4</v>
      </c>
      <c r="C9" s="241"/>
      <c r="D9" s="241"/>
      <c r="E9" s="241"/>
      <c r="F9" s="241"/>
      <c r="G9" s="241"/>
      <c r="H9" s="241"/>
      <c r="I9" s="241"/>
      <c r="J9" s="241"/>
      <c r="K9" s="4"/>
      <c r="T9" s="15"/>
    </row>
    <row r="10" spans="2:20" ht="23.25" customHeight="1" thickBot="1" x14ac:dyDescent="0.3">
      <c r="B10" s="6"/>
      <c r="C10" s="3"/>
      <c r="D10" s="3"/>
      <c r="E10" s="3"/>
      <c r="F10" s="3"/>
      <c r="G10" s="69" t="s">
        <v>98</v>
      </c>
      <c r="H10" s="68">
        <v>1.3</v>
      </c>
      <c r="I10" t="s">
        <v>99</v>
      </c>
      <c r="J10" s="3"/>
    </row>
    <row r="11" spans="2:20" ht="23.25" customHeight="1" thickTop="1" thickBot="1" x14ac:dyDescent="0.3">
      <c r="B11" s="213" t="s">
        <v>10</v>
      </c>
      <c r="C11" s="210" t="s">
        <v>13</v>
      </c>
      <c r="D11" s="210" t="s">
        <v>14</v>
      </c>
      <c r="E11" s="210"/>
      <c r="F11" s="210" t="s">
        <v>15</v>
      </c>
      <c r="G11" s="210" t="s">
        <v>16</v>
      </c>
      <c r="H11" s="210"/>
      <c r="I11" s="210" t="s">
        <v>154</v>
      </c>
      <c r="J11" s="210"/>
      <c r="K11" s="210"/>
      <c r="L11" s="210" t="s">
        <v>155</v>
      </c>
      <c r="M11" s="210"/>
      <c r="N11" s="210"/>
      <c r="O11" s="210" t="s">
        <v>158</v>
      </c>
    </row>
    <row r="12" spans="2:20" ht="19.5" thickTop="1" x14ac:dyDescent="0.25">
      <c r="B12" s="214"/>
      <c r="C12" s="211"/>
      <c r="D12" s="211"/>
      <c r="E12" s="211"/>
      <c r="F12" s="211"/>
      <c r="G12" s="211"/>
      <c r="H12" s="211"/>
      <c r="I12" s="89">
        <v>0.6</v>
      </c>
      <c r="J12" s="89">
        <v>0.8</v>
      </c>
      <c r="K12" s="89">
        <v>1</v>
      </c>
      <c r="L12" s="89">
        <v>0.6</v>
      </c>
      <c r="M12" s="89">
        <v>0.8</v>
      </c>
      <c r="N12" s="89">
        <v>1</v>
      </c>
      <c r="O12" s="211"/>
    </row>
    <row r="13" spans="2:20" ht="18.75" x14ac:dyDescent="0.25">
      <c r="B13" s="96">
        <v>1</v>
      </c>
      <c r="C13" s="97" t="s">
        <v>1406</v>
      </c>
      <c r="D13" s="242">
        <v>9000</v>
      </c>
      <c r="E13" s="242"/>
      <c r="F13" s="98">
        <v>6</v>
      </c>
      <c r="G13" s="243">
        <f t="shared" ref="G13:G35" si="0">D13*F13</f>
        <v>54000</v>
      </c>
      <c r="H13" s="243"/>
      <c r="I13" s="99"/>
      <c r="J13" s="99"/>
      <c r="K13" s="99">
        <v>1</v>
      </c>
      <c r="L13" s="99"/>
      <c r="M13" s="99"/>
      <c r="N13" s="99">
        <v>1</v>
      </c>
      <c r="O13" s="100">
        <v>1</v>
      </c>
      <c r="T13" s="14"/>
    </row>
    <row r="14" spans="2:20" ht="18.75" x14ac:dyDescent="0.25">
      <c r="B14" s="101">
        <v>2</v>
      </c>
      <c r="C14" s="102" t="s">
        <v>132</v>
      </c>
      <c r="D14" s="218"/>
      <c r="E14" s="219"/>
      <c r="F14" s="103"/>
      <c r="G14" s="220"/>
      <c r="H14" s="221"/>
      <c r="I14" s="104"/>
      <c r="J14" s="104"/>
      <c r="K14" s="104"/>
      <c r="L14" s="104"/>
      <c r="M14" s="104"/>
      <c r="N14" s="104"/>
      <c r="O14" s="105"/>
      <c r="T14" s="14"/>
    </row>
    <row r="15" spans="2:20" ht="18.75" x14ac:dyDescent="0.25">
      <c r="B15" s="96">
        <v>3</v>
      </c>
      <c r="C15" s="102" t="s">
        <v>133</v>
      </c>
      <c r="D15" s="218"/>
      <c r="E15" s="219"/>
      <c r="F15" s="103"/>
      <c r="G15" s="220"/>
      <c r="H15" s="221"/>
      <c r="I15" s="104"/>
      <c r="J15" s="104"/>
      <c r="K15" s="104"/>
      <c r="L15" s="104"/>
      <c r="M15" s="104"/>
      <c r="N15" s="104"/>
      <c r="O15" s="105"/>
      <c r="T15" s="14"/>
    </row>
    <row r="16" spans="2:20" ht="19.5" thickBot="1" x14ac:dyDescent="0.3">
      <c r="B16" s="101">
        <v>4</v>
      </c>
      <c r="C16" s="102" t="s">
        <v>134</v>
      </c>
      <c r="D16" s="217">
        <v>4500</v>
      </c>
      <c r="E16" s="217"/>
      <c r="F16" s="103">
        <v>6</v>
      </c>
      <c r="G16" s="215">
        <f t="shared" si="0"/>
        <v>27000</v>
      </c>
      <c r="H16" s="215"/>
      <c r="I16" s="104"/>
      <c r="J16" s="104"/>
      <c r="K16" s="104"/>
      <c r="L16" s="104"/>
      <c r="M16" s="104"/>
      <c r="N16" s="104"/>
      <c r="O16" s="105"/>
      <c r="T16" s="14"/>
    </row>
    <row r="17" spans="2:25" ht="20.25" thickTop="1" thickBot="1" x14ac:dyDescent="0.3">
      <c r="B17" s="96">
        <v>5</v>
      </c>
      <c r="C17" s="102" t="s">
        <v>135</v>
      </c>
      <c r="D17" s="217">
        <v>6000</v>
      </c>
      <c r="E17" s="217"/>
      <c r="F17" s="103">
        <v>6</v>
      </c>
      <c r="G17" s="215">
        <f t="shared" si="0"/>
        <v>36000</v>
      </c>
      <c r="H17" s="215"/>
      <c r="I17" s="104"/>
      <c r="J17" s="104"/>
      <c r="K17" s="104">
        <v>4</v>
      </c>
      <c r="L17" s="104"/>
      <c r="M17" s="104"/>
      <c r="N17" s="104">
        <v>2</v>
      </c>
      <c r="O17" s="105">
        <v>1</v>
      </c>
      <c r="P17" s="94" t="s">
        <v>71</v>
      </c>
      <c r="Q17" s="10"/>
      <c r="R17" s="10" t="s">
        <v>72</v>
      </c>
      <c r="S17" s="10"/>
      <c r="T17" s="10" t="s">
        <v>73</v>
      </c>
      <c r="U17" s="10" t="s">
        <v>74</v>
      </c>
      <c r="V17" s="10"/>
      <c r="W17" s="10"/>
      <c r="X17" s="10" t="s">
        <v>78</v>
      </c>
      <c r="Y17" s="62"/>
    </row>
    <row r="18" spans="2:25" ht="20.25" thickTop="1" thickBot="1" x14ac:dyDescent="0.3">
      <c r="B18" s="101">
        <v>6</v>
      </c>
      <c r="C18" s="102" t="s">
        <v>136</v>
      </c>
      <c r="D18" s="217">
        <v>11000</v>
      </c>
      <c r="E18" s="217"/>
      <c r="F18" s="103">
        <v>6</v>
      </c>
      <c r="G18" s="215">
        <f t="shared" si="0"/>
        <v>66000</v>
      </c>
      <c r="H18" s="215"/>
      <c r="I18" s="104"/>
      <c r="J18" s="104"/>
      <c r="K18" s="104">
        <v>4</v>
      </c>
      <c r="L18" s="104"/>
      <c r="M18" s="104"/>
      <c r="N18" s="104">
        <v>1</v>
      </c>
      <c r="O18" s="105"/>
      <c r="P18" s="94"/>
      <c r="Q18" s="10"/>
      <c r="R18" s="10"/>
      <c r="S18" s="10"/>
      <c r="T18" s="10"/>
      <c r="U18" s="10"/>
      <c r="V18" s="10"/>
      <c r="W18" s="10"/>
      <c r="X18" s="10"/>
      <c r="Y18" s="62"/>
    </row>
    <row r="19" spans="2:25" ht="20.25" thickTop="1" thickBot="1" x14ac:dyDescent="0.3">
      <c r="B19" s="96">
        <v>7</v>
      </c>
      <c r="C19" s="102" t="s">
        <v>137</v>
      </c>
      <c r="D19" s="217">
        <v>10200</v>
      </c>
      <c r="E19" s="217"/>
      <c r="F19" s="103">
        <v>6</v>
      </c>
      <c r="G19" s="215">
        <f t="shared" si="0"/>
        <v>61200</v>
      </c>
      <c r="H19" s="215"/>
      <c r="I19" s="104"/>
      <c r="J19" s="104"/>
      <c r="K19" s="104"/>
      <c r="L19" s="104"/>
      <c r="M19" s="104"/>
      <c r="N19" s="104"/>
      <c r="O19" s="105"/>
      <c r="P19" s="94"/>
      <c r="Q19" s="10"/>
      <c r="R19" s="10"/>
      <c r="S19" s="10"/>
      <c r="T19" s="10"/>
      <c r="U19" s="10"/>
      <c r="V19" s="10"/>
      <c r="W19" s="10"/>
      <c r="X19" s="10"/>
      <c r="Y19" s="62"/>
    </row>
    <row r="20" spans="2:25" ht="20.25" thickTop="1" thickBot="1" x14ac:dyDescent="0.3">
      <c r="B20" s="101">
        <v>8</v>
      </c>
      <c r="C20" s="102" t="s">
        <v>138</v>
      </c>
      <c r="D20" s="217">
        <v>3500</v>
      </c>
      <c r="E20" s="217"/>
      <c r="F20" s="103">
        <v>6</v>
      </c>
      <c r="G20" s="215">
        <f t="shared" si="0"/>
        <v>21000</v>
      </c>
      <c r="H20" s="215"/>
      <c r="I20" s="104"/>
      <c r="J20" s="104"/>
      <c r="K20" s="104">
        <v>4</v>
      </c>
      <c r="L20" s="104"/>
      <c r="M20" s="104"/>
      <c r="N20" s="104"/>
      <c r="O20" s="105"/>
      <c r="P20" s="94"/>
      <c r="Q20" s="10"/>
      <c r="R20" s="10"/>
      <c r="S20" s="10"/>
      <c r="T20" s="10"/>
      <c r="U20" s="10"/>
      <c r="V20" s="10"/>
      <c r="W20" s="10"/>
      <c r="X20" s="10"/>
      <c r="Y20" s="62"/>
    </row>
    <row r="21" spans="2:25" ht="20.25" thickTop="1" thickBot="1" x14ac:dyDescent="0.3">
      <c r="B21" s="96">
        <v>9</v>
      </c>
      <c r="C21" s="102" t="s">
        <v>139</v>
      </c>
      <c r="D21" s="217">
        <v>5000</v>
      </c>
      <c r="E21" s="217"/>
      <c r="F21" s="103">
        <v>6</v>
      </c>
      <c r="G21" s="215">
        <f t="shared" si="0"/>
        <v>30000</v>
      </c>
      <c r="H21" s="215"/>
      <c r="I21" s="104"/>
      <c r="J21" s="104"/>
      <c r="K21" s="104">
        <v>4</v>
      </c>
      <c r="L21" s="104"/>
      <c r="M21" s="104"/>
      <c r="N21" s="104"/>
      <c r="O21" s="105">
        <v>1</v>
      </c>
      <c r="P21" s="94"/>
      <c r="Q21" s="10"/>
      <c r="R21" s="10"/>
      <c r="S21" s="10"/>
      <c r="T21" s="10"/>
      <c r="U21" s="10"/>
      <c r="V21" s="10"/>
      <c r="W21" s="10"/>
      <c r="X21" s="10"/>
      <c r="Y21" s="62"/>
    </row>
    <row r="22" spans="2:25" ht="20.25" thickTop="1" thickBot="1" x14ac:dyDescent="0.3">
      <c r="B22" s="101">
        <v>10</v>
      </c>
      <c r="C22" s="102" t="s">
        <v>140</v>
      </c>
      <c r="D22" s="217">
        <v>4000</v>
      </c>
      <c r="E22" s="217"/>
      <c r="F22" s="103">
        <v>6</v>
      </c>
      <c r="G22" s="215">
        <f t="shared" si="0"/>
        <v>24000</v>
      </c>
      <c r="H22" s="215"/>
      <c r="I22" s="104"/>
      <c r="J22" s="104"/>
      <c r="K22" s="104">
        <v>1</v>
      </c>
      <c r="L22" s="104"/>
      <c r="M22" s="104"/>
      <c r="N22" s="104"/>
      <c r="O22" s="105"/>
      <c r="P22" s="94"/>
      <c r="Q22" s="10"/>
      <c r="R22" s="10"/>
      <c r="S22" s="10"/>
      <c r="T22" s="10"/>
      <c r="U22" s="10"/>
      <c r="V22" s="10"/>
      <c r="W22" s="10"/>
      <c r="X22" s="10"/>
      <c r="Y22" s="62"/>
    </row>
    <row r="23" spans="2:25" ht="20.25" thickTop="1" thickBot="1" x14ac:dyDescent="0.3">
      <c r="B23" s="96">
        <v>11</v>
      </c>
      <c r="C23" s="102" t="s">
        <v>141</v>
      </c>
      <c r="D23" s="218"/>
      <c r="E23" s="219"/>
      <c r="F23" s="103"/>
      <c r="G23" s="220"/>
      <c r="H23" s="221"/>
      <c r="I23" s="104"/>
      <c r="J23" s="104"/>
      <c r="K23" s="104"/>
      <c r="L23" s="104"/>
      <c r="M23" s="104"/>
      <c r="N23" s="104"/>
      <c r="O23" s="105"/>
      <c r="P23" s="94"/>
      <c r="Q23" s="10"/>
      <c r="R23" s="10"/>
      <c r="S23" s="10"/>
      <c r="T23" s="10"/>
      <c r="U23" s="10"/>
      <c r="V23" s="10"/>
      <c r="W23" s="10"/>
      <c r="X23" s="10"/>
      <c r="Y23" s="62"/>
    </row>
    <row r="24" spans="2:25" ht="20.25" thickTop="1" thickBot="1" x14ac:dyDescent="0.3">
      <c r="B24" s="101">
        <v>12</v>
      </c>
      <c r="C24" s="102" t="s">
        <v>142</v>
      </c>
      <c r="D24" s="218"/>
      <c r="E24" s="219"/>
      <c r="F24" s="103"/>
      <c r="G24" s="220"/>
      <c r="H24" s="221"/>
      <c r="I24" s="104"/>
      <c r="J24" s="104"/>
      <c r="K24" s="104"/>
      <c r="L24" s="104"/>
      <c r="M24" s="104"/>
      <c r="N24" s="104"/>
      <c r="O24" s="105"/>
      <c r="P24" s="94"/>
      <c r="Q24" s="10"/>
      <c r="R24" s="10"/>
      <c r="S24" s="10"/>
      <c r="T24" s="10"/>
      <c r="U24" s="10"/>
      <c r="V24" s="10"/>
      <c r="W24" s="10"/>
      <c r="X24" s="10"/>
      <c r="Y24" s="62"/>
    </row>
    <row r="25" spans="2:25" ht="25.5" thickTop="1" thickBot="1" x14ac:dyDescent="0.3">
      <c r="B25" s="96">
        <v>13</v>
      </c>
      <c r="C25" s="201" t="s">
        <v>143</v>
      </c>
      <c r="D25" s="218"/>
      <c r="E25" s="219"/>
      <c r="F25" s="103"/>
      <c r="G25" s="220"/>
      <c r="H25" s="221"/>
      <c r="I25" s="104"/>
      <c r="J25" s="104"/>
      <c r="K25" s="104"/>
      <c r="L25" s="104"/>
      <c r="M25" s="104"/>
      <c r="N25" s="104"/>
      <c r="O25" s="105"/>
      <c r="P25" s="94"/>
      <c r="Q25" s="10"/>
      <c r="R25" s="10"/>
      <c r="S25" s="10"/>
      <c r="T25" s="10"/>
      <c r="U25" s="10"/>
      <c r="V25" s="10"/>
      <c r="W25" s="10"/>
      <c r="X25" s="10"/>
      <c r="Y25" s="62"/>
    </row>
    <row r="26" spans="2:25" ht="20.25" thickTop="1" thickBot="1" x14ac:dyDescent="0.3">
      <c r="B26" s="101">
        <v>14</v>
      </c>
      <c r="C26" s="102" t="s">
        <v>144</v>
      </c>
      <c r="D26" s="217">
        <v>9100</v>
      </c>
      <c r="E26" s="217"/>
      <c r="F26" s="103">
        <v>6</v>
      </c>
      <c r="G26" s="215">
        <f t="shared" si="0"/>
        <v>54600</v>
      </c>
      <c r="H26" s="215"/>
      <c r="I26" s="104"/>
      <c r="J26" s="104"/>
      <c r="K26" s="104">
        <v>1</v>
      </c>
      <c r="L26" s="104"/>
      <c r="M26" s="104"/>
      <c r="N26" s="104">
        <v>2</v>
      </c>
      <c r="O26" s="105">
        <v>1</v>
      </c>
      <c r="P26" s="94"/>
      <c r="Q26" s="10"/>
      <c r="R26" s="10"/>
      <c r="S26" s="10"/>
      <c r="T26" s="10"/>
      <c r="U26" s="10"/>
      <c r="V26" s="10"/>
      <c r="W26" s="10"/>
      <c r="X26" s="10"/>
      <c r="Y26" s="62"/>
    </row>
    <row r="27" spans="2:25" ht="20.25" thickTop="1" thickBot="1" x14ac:dyDescent="0.3">
      <c r="B27" s="96">
        <v>15</v>
      </c>
      <c r="C27" s="102" t="s">
        <v>145</v>
      </c>
      <c r="D27" s="217">
        <v>2400</v>
      </c>
      <c r="E27" s="217"/>
      <c r="F27" s="103">
        <v>6</v>
      </c>
      <c r="G27" s="215">
        <f t="shared" si="0"/>
        <v>14400</v>
      </c>
      <c r="H27" s="215"/>
      <c r="I27" s="104"/>
      <c r="J27" s="104"/>
      <c r="K27" s="104"/>
      <c r="L27" s="104"/>
      <c r="M27" s="104"/>
      <c r="N27" s="104"/>
      <c r="O27" s="105"/>
      <c r="P27" s="94"/>
      <c r="Q27" s="10"/>
      <c r="R27" s="10"/>
      <c r="S27" s="10"/>
      <c r="T27" s="10"/>
      <c r="U27" s="10"/>
      <c r="V27" s="10"/>
      <c r="W27" s="10"/>
      <c r="X27" s="10"/>
      <c r="Y27" s="62"/>
    </row>
    <row r="28" spans="2:25" ht="20.25" thickTop="1" thickBot="1" x14ac:dyDescent="0.3">
      <c r="B28" s="101">
        <v>16</v>
      </c>
      <c r="C28" s="102" t="s">
        <v>146</v>
      </c>
      <c r="D28" s="217">
        <v>2000</v>
      </c>
      <c r="E28" s="217"/>
      <c r="F28" s="103">
        <v>6</v>
      </c>
      <c r="G28" s="215">
        <f t="shared" si="0"/>
        <v>12000</v>
      </c>
      <c r="H28" s="215"/>
      <c r="I28" s="104"/>
      <c r="J28" s="104"/>
      <c r="K28" s="104"/>
      <c r="L28" s="104"/>
      <c r="M28" s="104"/>
      <c r="N28" s="104"/>
      <c r="O28" s="105"/>
      <c r="P28" s="95"/>
      <c r="Q28" s="86"/>
      <c r="R28" s="86"/>
      <c r="S28" s="86"/>
      <c r="T28" s="86"/>
      <c r="U28" s="86"/>
      <c r="V28" s="87"/>
      <c r="W28" s="86"/>
      <c r="X28" s="86"/>
      <c r="Y28" s="62"/>
    </row>
    <row r="29" spans="2:25" ht="20.25" thickTop="1" thickBot="1" x14ac:dyDescent="0.3">
      <c r="B29" s="96">
        <v>17</v>
      </c>
      <c r="C29" s="102" t="s">
        <v>147</v>
      </c>
      <c r="D29" s="217">
        <v>5000</v>
      </c>
      <c r="E29" s="217"/>
      <c r="F29" s="103">
        <v>6</v>
      </c>
      <c r="G29" s="215">
        <f t="shared" si="0"/>
        <v>30000</v>
      </c>
      <c r="H29" s="215"/>
      <c r="I29" s="104"/>
      <c r="J29" s="104"/>
      <c r="K29" s="104"/>
      <c r="L29" s="104"/>
      <c r="M29" s="104"/>
      <c r="N29" s="104">
        <v>2</v>
      </c>
      <c r="O29" s="105"/>
      <c r="P29" s="95"/>
      <c r="Q29" s="86"/>
      <c r="R29" s="86"/>
      <c r="S29" s="86"/>
      <c r="T29" s="86"/>
      <c r="U29" s="86"/>
      <c r="V29" s="87"/>
      <c r="W29" s="86"/>
      <c r="X29" s="86"/>
      <c r="Y29" s="62"/>
    </row>
    <row r="30" spans="2:25" ht="20.25" thickTop="1" thickBot="1" x14ac:dyDescent="0.3">
      <c r="B30" s="101">
        <v>18</v>
      </c>
      <c r="C30" s="102" t="s">
        <v>148</v>
      </c>
      <c r="D30" s="218"/>
      <c r="E30" s="219"/>
      <c r="F30" s="103"/>
      <c r="G30" s="220"/>
      <c r="H30" s="221"/>
      <c r="I30" s="104"/>
      <c r="J30" s="104"/>
      <c r="K30" s="104"/>
      <c r="L30" s="104"/>
      <c r="M30" s="104"/>
      <c r="N30" s="104"/>
      <c r="O30" s="105"/>
      <c r="P30" s="95"/>
      <c r="Q30" s="86"/>
      <c r="R30" s="86"/>
      <c r="S30" s="86"/>
      <c r="T30" s="86"/>
      <c r="U30" s="86"/>
      <c r="V30" s="87"/>
      <c r="W30" s="86"/>
      <c r="X30" s="86"/>
      <c r="Y30" s="62"/>
    </row>
    <row r="31" spans="2:25" ht="20.25" thickTop="1" thickBot="1" x14ac:dyDescent="0.3">
      <c r="B31" s="96">
        <v>19</v>
      </c>
      <c r="C31" s="102" t="s">
        <v>149</v>
      </c>
      <c r="D31" s="217">
        <v>3000</v>
      </c>
      <c r="E31" s="217"/>
      <c r="F31" s="103">
        <v>6</v>
      </c>
      <c r="G31" s="215">
        <f t="shared" si="0"/>
        <v>18000</v>
      </c>
      <c r="H31" s="215"/>
      <c r="I31" s="104"/>
      <c r="J31" s="104"/>
      <c r="K31" s="104"/>
      <c r="L31" s="104"/>
      <c r="M31" s="104"/>
      <c r="N31" s="104"/>
      <c r="O31" s="105">
        <v>1</v>
      </c>
      <c r="P31" s="95"/>
      <c r="Q31" s="86"/>
      <c r="R31" s="86"/>
      <c r="S31" s="86"/>
      <c r="T31" s="86"/>
      <c r="U31" s="86"/>
      <c r="V31" s="87"/>
      <c r="W31" s="86"/>
      <c r="X31" s="86"/>
      <c r="Y31" s="62"/>
    </row>
    <row r="32" spans="2:25" ht="20.25" thickTop="1" thickBot="1" x14ac:dyDescent="0.3">
      <c r="B32" s="101">
        <v>20</v>
      </c>
      <c r="C32" s="102" t="s">
        <v>150</v>
      </c>
      <c r="D32" s="217">
        <v>2200</v>
      </c>
      <c r="E32" s="217"/>
      <c r="F32" s="103">
        <v>6</v>
      </c>
      <c r="G32" s="215">
        <f t="shared" si="0"/>
        <v>13200</v>
      </c>
      <c r="H32" s="215"/>
      <c r="I32" s="104"/>
      <c r="J32" s="104"/>
      <c r="K32" s="104"/>
      <c r="L32" s="104"/>
      <c r="M32" s="104"/>
      <c r="N32" s="104"/>
      <c r="O32" s="105">
        <v>1</v>
      </c>
      <c r="P32" s="95"/>
      <c r="Q32" s="86"/>
      <c r="R32" s="86"/>
      <c r="S32" s="86"/>
      <c r="T32" s="86"/>
      <c r="U32" s="86"/>
      <c r="V32" s="87"/>
      <c r="W32" s="86"/>
      <c r="X32" s="86"/>
      <c r="Y32" s="62"/>
    </row>
    <row r="33" spans="2:27" ht="20.25" thickTop="1" thickBot="1" x14ac:dyDescent="0.3">
      <c r="B33" s="96">
        <v>21</v>
      </c>
      <c r="C33" s="102" t="s">
        <v>151</v>
      </c>
      <c r="D33" s="217">
        <v>6000</v>
      </c>
      <c r="E33" s="217"/>
      <c r="F33" s="103">
        <v>6</v>
      </c>
      <c r="G33" s="215">
        <f t="shared" si="0"/>
        <v>36000</v>
      </c>
      <c r="H33" s="215"/>
      <c r="I33" s="104"/>
      <c r="J33" s="104"/>
      <c r="K33" s="104"/>
      <c r="L33" s="104"/>
      <c r="M33" s="104"/>
      <c r="N33" s="104"/>
      <c r="O33" s="105">
        <v>1</v>
      </c>
      <c r="P33" s="95"/>
      <c r="Q33" s="86"/>
      <c r="R33" s="86"/>
      <c r="S33" s="86"/>
      <c r="T33" s="86"/>
      <c r="U33" s="86"/>
      <c r="V33" s="87"/>
      <c r="W33" s="86"/>
      <c r="X33" s="86"/>
      <c r="Y33" s="62"/>
    </row>
    <row r="34" spans="2:27" ht="20.25" thickTop="1" thickBot="1" x14ac:dyDescent="0.3">
      <c r="B34" s="101">
        <v>22</v>
      </c>
      <c r="C34" s="102" t="s">
        <v>152</v>
      </c>
      <c r="D34" s="217">
        <v>1300</v>
      </c>
      <c r="E34" s="217"/>
      <c r="F34" s="103">
        <v>6</v>
      </c>
      <c r="G34" s="215">
        <f t="shared" si="0"/>
        <v>7800</v>
      </c>
      <c r="H34" s="215"/>
      <c r="I34" s="104"/>
      <c r="J34" s="104"/>
      <c r="K34" s="104">
        <v>2</v>
      </c>
      <c r="L34" s="104"/>
      <c r="M34" s="104"/>
      <c r="N34" s="104"/>
      <c r="O34" s="105"/>
      <c r="P34" s="95"/>
      <c r="Q34" s="86"/>
      <c r="R34" s="86"/>
      <c r="S34" s="86"/>
      <c r="T34" s="86"/>
      <c r="U34" s="86"/>
      <c r="V34" s="87"/>
      <c r="W34" s="86"/>
      <c r="X34" s="86"/>
      <c r="Y34" s="62"/>
    </row>
    <row r="35" spans="2:27" ht="20.25" thickTop="1" thickBot="1" x14ac:dyDescent="0.3">
      <c r="B35" s="96">
        <v>23</v>
      </c>
      <c r="C35" s="106" t="s">
        <v>153</v>
      </c>
      <c r="D35" s="212">
        <v>6000</v>
      </c>
      <c r="E35" s="212"/>
      <c r="F35" s="107">
        <v>6</v>
      </c>
      <c r="G35" s="216">
        <f t="shared" si="0"/>
        <v>36000</v>
      </c>
      <c r="H35" s="216"/>
      <c r="I35" s="108"/>
      <c r="J35" s="108"/>
      <c r="K35" s="108">
        <v>2</v>
      </c>
      <c r="L35" s="108"/>
      <c r="M35" s="108"/>
      <c r="N35" s="108"/>
      <c r="O35" s="109">
        <v>1</v>
      </c>
      <c r="P35" s="95"/>
      <c r="Q35" s="86"/>
      <c r="R35" s="86"/>
      <c r="S35" s="86"/>
      <c r="T35" s="86"/>
      <c r="U35" s="86"/>
      <c r="V35" s="87"/>
      <c r="W35" s="86"/>
      <c r="X35" s="86"/>
      <c r="Y35" s="62"/>
    </row>
    <row r="36" spans="2:27" ht="15.75" customHeight="1" thickTop="1" thickBot="1" x14ac:dyDescent="0.3">
      <c r="B36" s="2"/>
      <c r="C36" s="13" t="s">
        <v>17</v>
      </c>
      <c r="D36" s="249">
        <f>SUM(D13:E35)</f>
        <v>90200</v>
      </c>
      <c r="E36" s="249"/>
      <c r="F36" s="12">
        <v>6</v>
      </c>
      <c r="G36" s="249">
        <f>SUM(G13:H35)</f>
        <v>541200</v>
      </c>
      <c r="H36" s="249"/>
      <c r="I36" s="12">
        <f t="shared" ref="I36:N36" si="1">SUM(I13:I35)</f>
        <v>0</v>
      </c>
      <c r="J36" s="12">
        <f t="shared" si="1"/>
        <v>0</v>
      </c>
      <c r="K36" s="12">
        <f t="shared" si="1"/>
        <v>23</v>
      </c>
      <c r="L36" s="12">
        <f t="shared" si="1"/>
        <v>0</v>
      </c>
      <c r="M36" s="12">
        <f t="shared" si="1"/>
        <v>0</v>
      </c>
      <c r="N36" s="12">
        <f t="shared" si="1"/>
        <v>8</v>
      </c>
      <c r="O36" s="12">
        <f>SUM(O13:Y35)</f>
        <v>8</v>
      </c>
      <c r="P36" s="253">
        <v>11550</v>
      </c>
      <c r="Q36" s="253">
        <v>11550</v>
      </c>
      <c r="R36" s="253">
        <v>13500</v>
      </c>
      <c r="S36" s="253">
        <v>13500</v>
      </c>
      <c r="T36" s="253">
        <v>10700</v>
      </c>
      <c r="U36" s="253">
        <v>7400</v>
      </c>
      <c r="V36" s="255" t="s">
        <v>83</v>
      </c>
      <c r="W36" s="253">
        <f>E54</f>
        <v>0</v>
      </c>
      <c r="X36" s="253">
        <f>E55</f>
        <v>4500</v>
      </c>
      <c r="Y36" s="63"/>
      <c r="AA36" s="134">
        <v>97397</v>
      </c>
    </row>
    <row r="37" spans="2:27" ht="15.75" customHeight="1" thickTop="1" thickBot="1" x14ac:dyDescent="0.3">
      <c r="B37" s="241" t="s">
        <v>29</v>
      </c>
      <c r="C37" s="241"/>
      <c r="D37" s="241"/>
      <c r="E37" s="241"/>
      <c r="F37" s="241"/>
      <c r="G37" s="241"/>
      <c r="H37" s="241"/>
      <c r="I37" s="241"/>
      <c r="J37" s="241"/>
      <c r="K37" s="4"/>
      <c r="P37" s="254"/>
      <c r="Q37" s="254"/>
      <c r="R37" s="254"/>
      <c r="S37" s="254"/>
      <c r="T37" s="254"/>
      <c r="U37" s="254"/>
      <c r="V37" s="256"/>
      <c r="W37" s="254"/>
      <c r="X37" s="254"/>
      <c r="Y37" s="63"/>
      <c r="AA37" s="135">
        <f>D36-AA36</f>
        <v>-7197</v>
      </c>
    </row>
    <row r="38" spans="2:27" s="2" customFormat="1" ht="16.5" customHeight="1" thickTop="1" thickBot="1" x14ac:dyDescent="0.3">
      <c r="B38" s="244" t="s">
        <v>10</v>
      </c>
      <c r="C38" s="244" t="s">
        <v>0</v>
      </c>
      <c r="D38" s="244" t="s">
        <v>18</v>
      </c>
      <c r="E38" s="246" t="s">
        <v>19</v>
      </c>
      <c r="F38" s="247"/>
      <c r="G38" s="247"/>
      <c r="H38" s="247"/>
      <c r="I38" s="247"/>
      <c r="J38" s="247"/>
      <c r="K38" s="247"/>
      <c r="L38" s="247"/>
      <c r="M38" s="247"/>
      <c r="N38" s="247"/>
      <c r="O38" s="248"/>
    </row>
    <row r="39" spans="2:27" s="2" customFormat="1" ht="24" customHeight="1" thickTop="1" thickBot="1" x14ac:dyDescent="0.3">
      <c r="B39" s="245"/>
      <c r="C39" s="245"/>
      <c r="D39" s="245"/>
      <c r="E39" s="84" t="s">
        <v>20</v>
      </c>
      <c r="F39" s="84" t="s">
        <v>11</v>
      </c>
      <c r="G39" s="84" t="s">
        <v>21</v>
      </c>
      <c r="H39" s="84" t="s">
        <v>22</v>
      </c>
      <c r="I39" s="84" t="s">
        <v>9</v>
      </c>
      <c r="J39" s="84" t="s">
        <v>23</v>
      </c>
      <c r="K39" s="84" t="s">
        <v>24</v>
      </c>
      <c r="L39" s="84" t="s">
        <v>25</v>
      </c>
      <c r="M39" s="84" t="s">
        <v>26</v>
      </c>
      <c r="N39" s="84" t="s">
        <v>27</v>
      </c>
      <c r="O39" s="84" t="s">
        <v>28</v>
      </c>
    </row>
    <row r="40" spans="2:27" s="2" customFormat="1" ht="20.25" customHeight="1" thickTop="1" thickBot="1" x14ac:dyDescent="0.3">
      <c r="B40" s="222" t="s">
        <v>12</v>
      </c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4"/>
      <c r="P40" s="11"/>
      <c r="Q40" s="11"/>
    </row>
    <row r="41" spans="2:27" s="5" customFormat="1" ht="17.25" customHeight="1" thickTop="1" thickBot="1" x14ac:dyDescent="0.3">
      <c r="B41" s="178" t="s">
        <v>1</v>
      </c>
      <c r="C41" s="225" t="s">
        <v>30</v>
      </c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7"/>
    </row>
    <row r="42" spans="2:27" s="2" customFormat="1" ht="24" customHeight="1" thickTop="1" thickBot="1" x14ac:dyDescent="0.3">
      <c r="B42" s="179" t="s">
        <v>37</v>
      </c>
      <c r="C42" s="180" t="s">
        <v>92</v>
      </c>
      <c r="D42" s="179" t="s">
        <v>2</v>
      </c>
      <c r="E42" s="181">
        <v>1.5</v>
      </c>
      <c r="F42" s="181">
        <v>3</v>
      </c>
      <c r="G42" s="181"/>
      <c r="H42" s="181"/>
      <c r="I42" s="181"/>
      <c r="J42" s="181"/>
      <c r="K42" s="181"/>
      <c r="L42" s="181"/>
      <c r="M42" s="181">
        <v>1</v>
      </c>
      <c r="N42" s="181"/>
      <c r="O42" s="182">
        <f>E42*F42*M42</f>
        <v>4.5</v>
      </c>
    </row>
    <row r="43" spans="2:27" s="2" customFormat="1" ht="24" customHeight="1" thickTop="1" thickBot="1" x14ac:dyDescent="0.3">
      <c r="B43" s="179" t="s">
        <v>38</v>
      </c>
      <c r="C43" s="180" t="s">
        <v>93</v>
      </c>
      <c r="D43" s="179" t="s">
        <v>35</v>
      </c>
      <c r="E43" s="181"/>
      <c r="F43" s="181"/>
      <c r="G43" s="181"/>
      <c r="H43" s="181"/>
      <c r="I43" s="181"/>
      <c r="J43" s="181"/>
      <c r="K43" s="181"/>
      <c r="L43" s="181"/>
      <c r="M43" s="181">
        <v>1</v>
      </c>
      <c r="N43" s="181"/>
      <c r="O43" s="182">
        <f>M43</f>
        <v>1</v>
      </c>
    </row>
    <row r="44" spans="2:27" s="2" customFormat="1" ht="16.5" customHeight="1" thickTop="1" thickBot="1" x14ac:dyDescent="0.3"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N44" s="183"/>
      <c r="O44" s="183"/>
    </row>
    <row r="45" spans="2:27" s="5" customFormat="1" ht="17.25" customHeight="1" thickTop="1" thickBot="1" x14ac:dyDescent="0.3">
      <c r="B45" s="178" t="s">
        <v>32</v>
      </c>
      <c r="C45" s="225" t="s">
        <v>77</v>
      </c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6"/>
      <c r="O45" s="227"/>
    </row>
    <row r="46" spans="2:27" s="2" customFormat="1" ht="24" customHeight="1" thickTop="1" thickBot="1" x14ac:dyDescent="0.3">
      <c r="B46" s="179" t="s">
        <v>41</v>
      </c>
      <c r="C46" s="180" t="s">
        <v>94</v>
      </c>
      <c r="D46" s="179" t="s">
        <v>34</v>
      </c>
      <c r="E46" s="181"/>
      <c r="F46" s="181"/>
      <c r="G46" s="181"/>
      <c r="H46" s="181"/>
      <c r="I46" s="181"/>
      <c r="J46" s="181"/>
      <c r="K46" s="181"/>
      <c r="L46" s="181"/>
      <c r="M46" s="181">
        <v>5</v>
      </c>
      <c r="N46" s="181"/>
      <c r="O46" s="182">
        <f>M46</f>
        <v>5</v>
      </c>
    </row>
    <row r="47" spans="2:27" s="2" customFormat="1" ht="13.5" customHeight="1" thickTop="1" thickBot="1" x14ac:dyDescent="0.3"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3"/>
      <c r="N47" s="183"/>
      <c r="O47" s="183"/>
    </row>
    <row r="48" spans="2:27" s="5" customFormat="1" ht="17.25" customHeight="1" thickTop="1" thickBot="1" x14ac:dyDescent="0.3">
      <c r="B48" s="178" t="s">
        <v>64</v>
      </c>
      <c r="C48" s="225" t="s">
        <v>40</v>
      </c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  <c r="O48" s="227"/>
    </row>
    <row r="49" spans="2:28" s="2" customFormat="1" ht="43.5" customHeight="1" thickTop="1" thickBot="1" x14ac:dyDescent="0.3">
      <c r="B49" s="179" t="s">
        <v>65</v>
      </c>
      <c r="C49" s="180" t="s">
        <v>84</v>
      </c>
      <c r="D49" s="179" t="s">
        <v>2</v>
      </c>
      <c r="E49" s="181">
        <f>D36</f>
        <v>90200</v>
      </c>
      <c r="F49" s="181">
        <v>0.5</v>
      </c>
      <c r="G49" s="181"/>
      <c r="H49" s="181"/>
      <c r="I49" s="181"/>
      <c r="J49" s="181"/>
      <c r="K49" s="181"/>
      <c r="L49" s="181"/>
      <c r="M49" s="181">
        <v>2</v>
      </c>
      <c r="N49" s="181"/>
      <c r="O49" s="182">
        <f>ROUND(E49*F49*M49,2)</f>
        <v>90200</v>
      </c>
      <c r="P49" s="58">
        <f>P36*F49*M49</f>
        <v>11550</v>
      </c>
      <c r="Q49" s="58">
        <f>P49</f>
        <v>11550</v>
      </c>
      <c r="R49" s="58">
        <f>R36*F49*M49</f>
        <v>13500</v>
      </c>
      <c r="S49" s="58">
        <f>R49</f>
        <v>13500</v>
      </c>
      <c r="T49" s="58">
        <f>T36*F49*M49</f>
        <v>10700</v>
      </c>
      <c r="U49" s="58">
        <f>U36*F49*M49</f>
        <v>7400</v>
      </c>
      <c r="V49" s="61">
        <f>T49+U49</f>
        <v>18100</v>
      </c>
      <c r="W49" s="58">
        <f>W36*F49*M49</f>
        <v>0</v>
      </c>
      <c r="X49" s="58">
        <f>X36*F49*M49</f>
        <v>4500</v>
      </c>
      <c r="Y49" s="61">
        <f>X49/2</f>
        <v>2250</v>
      </c>
      <c r="Z49" s="58"/>
    </row>
    <row r="50" spans="2:28" s="2" customFormat="1" ht="29.25" customHeight="1" thickTop="1" thickBot="1" x14ac:dyDescent="0.3">
      <c r="B50" s="179" t="s">
        <v>66</v>
      </c>
      <c r="C50" s="180" t="s">
        <v>85</v>
      </c>
      <c r="D50" s="179" t="s">
        <v>2</v>
      </c>
      <c r="E50" s="181">
        <v>100</v>
      </c>
      <c r="F50" s="181">
        <v>50</v>
      </c>
      <c r="G50" s="181"/>
      <c r="H50" s="181"/>
      <c r="I50" s="181"/>
      <c r="J50" s="181"/>
      <c r="K50" s="181"/>
      <c r="L50" s="181"/>
      <c r="M50" s="181">
        <f>O36</f>
        <v>8</v>
      </c>
      <c r="N50" s="181"/>
      <c r="O50" s="182">
        <f>E50*F50*M50</f>
        <v>40000</v>
      </c>
      <c r="P50" s="58">
        <f>E50*F50*1</f>
        <v>5000</v>
      </c>
      <c r="Q50" s="58"/>
      <c r="R50" s="58">
        <f>P50</f>
        <v>5000</v>
      </c>
      <c r="S50" s="58"/>
      <c r="T50" s="58">
        <f>R50</f>
        <v>5000</v>
      </c>
      <c r="U50" s="58">
        <f>T50</f>
        <v>5000</v>
      </c>
      <c r="V50" s="61">
        <f t="shared" ref="V50:V76" si="2">T50+U50</f>
        <v>10000</v>
      </c>
      <c r="W50" s="58">
        <f>U50</f>
        <v>5000</v>
      </c>
      <c r="X50" s="58">
        <f>W50</f>
        <v>5000</v>
      </c>
      <c r="Y50" s="61">
        <f t="shared" ref="Y50:Y52" si="3">X50/2</f>
        <v>2500</v>
      </c>
      <c r="Z50" s="58"/>
    </row>
    <row r="51" spans="2:28" s="2" customFormat="1" ht="46.5" thickTop="1" thickBot="1" x14ac:dyDescent="0.3">
      <c r="B51" s="179" t="s">
        <v>67</v>
      </c>
      <c r="C51" s="180" t="s">
        <v>86</v>
      </c>
      <c r="D51" s="179" t="s">
        <v>33</v>
      </c>
      <c r="E51" s="181">
        <f>D36</f>
        <v>90200</v>
      </c>
      <c r="F51" s="181">
        <f>F36</f>
        <v>6</v>
      </c>
      <c r="G51" s="181">
        <v>0.22</v>
      </c>
      <c r="H51" s="181"/>
      <c r="I51" s="181"/>
      <c r="J51" s="181"/>
      <c r="K51" s="181"/>
      <c r="L51" s="181"/>
      <c r="M51" s="181"/>
      <c r="N51" s="181"/>
      <c r="O51" s="182">
        <f>E51*F51*G51</f>
        <v>119064</v>
      </c>
      <c r="P51" s="59">
        <f>P36*F51*G51</f>
        <v>15246</v>
      </c>
      <c r="Q51" s="59">
        <f>P51</f>
        <v>15246</v>
      </c>
      <c r="R51" s="58">
        <f>R36*F51*G51</f>
        <v>17820</v>
      </c>
      <c r="S51" s="58">
        <f>R51</f>
        <v>17820</v>
      </c>
      <c r="T51" s="58">
        <f>T36*F51*G51</f>
        <v>14124</v>
      </c>
      <c r="U51" s="58">
        <f>U36*F51*G51</f>
        <v>9768</v>
      </c>
      <c r="V51" s="61">
        <f t="shared" si="2"/>
        <v>23892</v>
      </c>
      <c r="W51" s="58">
        <f>W36*F51*G51</f>
        <v>0</v>
      </c>
      <c r="X51" s="58">
        <f>X36*F51*G51</f>
        <v>5940</v>
      </c>
      <c r="Y51" s="61">
        <f t="shared" si="3"/>
        <v>2970</v>
      </c>
      <c r="Z51" s="58"/>
      <c r="AA51" s="2">
        <v>116876.4</v>
      </c>
      <c r="AB51" s="11">
        <f>O51-AA51</f>
        <v>2187.6000000000058</v>
      </c>
    </row>
    <row r="52" spans="2:28" s="2" customFormat="1" ht="27" customHeight="1" thickTop="1" thickBot="1" x14ac:dyDescent="0.3">
      <c r="B52" s="228" t="s">
        <v>68</v>
      </c>
      <c r="C52" s="231" t="s">
        <v>87</v>
      </c>
      <c r="D52" s="228" t="s">
        <v>36</v>
      </c>
      <c r="E52" s="181">
        <f t="shared" ref="E52:E69" si="4">D13</f>
        <v>9000</v>
      </c>
      <c r="F52" s="181">
        <f>F36</f>
        <v>6</v>
      </c>
      <c r="G52" s="181">
        <f>G51</f>
        <v>0.22</v>
      </c>
      <c r="H52" s="234" t="s">
        <v>100</v>
      </c>
      <c r="I52" s="235"/>
      <c r="J52" s="235"/>
      <c r="K52" s="236"/>
      <c r="L52" s="181">
        <v>5.0351415179999996</v>
      </c>
      <c r="M52" s="184" t="s">
        <v>79</v>
      </c>
      <c r="N52" s="185">
        <f>E52*F52*G52*L52*H10</f>
        <v>77762.725603991988</v>
      </c>
      <c r="O52" s="250">
        <f>ROUND(SUM(N52:N74),2)</f>
        <v>837080.71</v>
      </c>
      <c r="P52" s="58">
        <f>N52/2</f>
        <v>38881.362801995994</v>
      </c>
      <c r="Q52" s="58">
        <f>P52</f>
        <v>38881.362801995994</v>
      </c>
      <c r="R52" s="58" t="e">
        <f>#REF!/2</f>
        <v>#REF!</v>
      </c>
      <c r="S52" s="58" t="e">
        <f>#REF!/2</f>
        <v>#REF!</v>
      </c>
      <c r="T52" s="60" t="e">
        <f>#REF!</f>
        <v>#REF!</v>
      </c>
      <c r="U52" s="60">
        <f>N53</f>
        <v>0</v>
      </c>
      <c r="V52" s="61" t="e">
        <f t="shared" si="2"/>
        <v>#REF!</v>
      </c>
      <c r="W52" s="60">
        <f>N54</f>
        <v>0</v>
      </c>
      <c r="X52" s="60">
        <f>N55</f>
        <v>27490.320000000003</v>
      </c>
      <c r="Y52" s="61">
        <f t="shared" si="3"/>
        <v>13745.160000000002</v>
      </c>
      <c r="Z52" s="58">
        <v>1</v>
      </c>
    </row>
    <row r="53" spans="2:28" s="2" customFormat="1" ht="17.25" customHeight="1" thickTop="1" thickBot="1" x14ac:dyDescent="0.3">
      <c r="B53" s="229"/>
      <c r="C53" s="232"/>
      <c r="D53" s="229"/>
      <c r="E53" s="181">
        <f t="shared" si="4"/>
        <v>0</v>
      </c>
      <c r="F53" s="181">
        <f>F36</f>
        <v>6</v>
      </c>
      <c r="G53" s="181">
        <f>G51</f>
        <v>0.22</v>
      </c>
      <c r="H53" s="234" t="s">
        <v>109</v>
      </c>
      <c r="I53" s="235"/>
      <c r="J53" s="235"/>
      <c r="K53" s="236"/>
      <c r="L53" s="181">
        <f>D.M.T!K32+1.5</f>
        <v>2.65</v>
      </c>
      <c r="M53" s="184"/>
      <c r="N53" s="185">
        <f>E53*F53*G53*L53*H10</f>
        <v>0</v>
      </c>
      <c r="O53" s="251"/>
      <c r="P53" s="58"/>
      <c r="Q53" s="58"/>
      <c r="R53" s="58"/>
      <c r="S53" s="58"/>
      <c r="T53" s="58"/>
      <c r="U53" s="58"/>
      <c r="V53" s="61"/>
      <c r="W53" s="58"/>
      <c r="X53" s="58"/>
      <c r="Y53" s="61"/>
      <c r="Z53" s="58">
        <v>2</v>
      </c>
      <c r="AA53" s="2">
        <v>1.1499999999999999</v>
      </c>
    </row>
    <row r="54" spans="2:28" s="2" customFormat="1" ht="17.25" customHeight="1" thickTop="1" thickBot="1" x14ac:dyDescent="0.3">
      <c r="B54" s="229"/>
      <c r="C54" s="232"/>
      <c r="D54" s="229"/>
      <c r="E54" s="181">
        <f t="shared" si="4"/>
        <v>0</v>
      </c>
      <c r="F54" s="181">
        <f>F36</f>
        <v>6</v>
      </c>
      <c r="G54" s="181">
        <f>G51</f>
        <v>0.22</v>
      </c>
      <c r="H54" s="234" t="s">
        <v>110</v>
      </c>
      <c r="I54" s="235"/>
      <c r="J54" s="235"/>
      <c r="K54" s="236"/>
      <c r="L54" s="181">
        <f>D.M.T!K41+2.5</f>
        <v>3.6399999999999997</v>
      </c>
      <c r="M54" s="184"/>
      <c r="N54" s="185">
        <f>E54*F54*G54*L54*H10</f>
        <v>0</v>
      </c>
      <c r="O54" s="251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>
        <v>3</v>
      </c>
    </row>
    <row r="55" spans="2:28" s="2" customFormat="1" ht="17.25" customHeight="1" thickTop="1" thickBot="1" x14ac:dyDescent="0.3">
      <c r="B55" s="229"/>
      <c r="C55" s="232"/>
      <c r="D55" s="229"/>
      <c r="E55" s="181">
        <f t="shared" si="4"/>
        <v>4500</v>
      </c>
      <c r="F55" s="181">
        <f>$F$36</f>
        <v>6</v>
      </c>
      <c r="G55" s="181">
        <f>G51</f>
        <v>0.22</v>
      </c>
      <c r="H55" s="234" t="s">
        <v>111</v>
      </c>
      <c r="I55" s="235"/>
      <c r="J55" s="235"/>
      <c r="K55" s="236"/>
      <c r="L55" s="181">
        <f>D.M.T!K50+1.85</f>
        <v>3.56</v>
      </c>
      <c r="M55" s="184"/>
      <c r="N55" s="185">
        <f t="shared" ref="N55:N74" si="5">E55*F55*G55*L55*$H$10</f>
        <v>27490.320000000003</v>
      </c>
      <c r="O55" s="251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>
        <v>4</v>
      </c>
    </row>
    <row r="56" spans="2:28" s="2" customFormat="1" ht="17.25" customHeight="1" thickTop="1" thickBot="1" x14ac:dyDescent="0.3">
      <c r="B56" s="229"/>
      <c r="C56" s="232"/>
      <c r="D56" s="229"/>
      <c r="E56" s="181">
        <f t="shared" si="4"/>
        <v>6000</v>
      </c>
      <c r="F56" s="181">
        <f t="shared" ref="F56:F65" si="6">$F$36</f>
        <v>6</v>
      </c>
      <c r="G56" s="181">
        <f>G51</f>
        <v>0.22</v>
      </c>
      <c r="H56" s="234" t="s">
        <v>112</v>
      </c>
      <c r="I56" s="235"/>
      <c r="J56" s="235"/>
      <c r="K56" s="236"/>
      <c r="L56" s="181">
        <f>D.M.T!K58</f>
        <v>2.93</v>
      </c>
      <c r="M56" s="186"/>
      <c r="N56" s="185">
        <f t="shared" si="5"/>
        <v>30167.280000000002</v>
      </c>
      <c r="O56" s="251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>
        <v>5</v>
      </c>
    </row>
    <row r="57" spans="2:28" s="2" customFormat="1" ht="17.25" customHeight="1" thickTop="1" thickBot="1" x14ac:dyDescent="0.3">
      <c r="B57" s="229"/>
      <c r="C57" s="232"/>
      <c r="D57" s="229"/>
      <c r="E57" s="181">
        <f t="shared" si="4"/>
        <v>11000</v>
      </c>
      <c r="F57" s="181">
        <f t="shared" si="6"/>
        <v>6</v>
      </c>
      <c r="G57" s="181">
        <f>G51</f>
        <v>0.22</v>
      </c>
      <c r="H57" s="234" t="s">
        <v>113</v>
      </c>
      <c r="I57" s="235"/>
      <c r="J57" s="235"/>
      <c r="K57" s="236"/>
      <c r="L57" s="181">
        <f>D.M.T!K68</f>
        <v>15.45</v>
      </c>
      <c r="M57" s="186"/>
      <c r="N57" s="185">
        <f t="shared" si="5"/>
        <v>291634.2</v>
      </c>
      <c r="O57" s="251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>
        <v>6</v>
      </c>
    </row>
    <row r="58" spans="2:28" s="2" customFormat="1" ht="17.25" customHeight="1" thickTop="1" thickBot="1" x14ac:dyDescent="0.3">
      <c r="B58" s="229"/>
      <c r="C58" s="232"/>
      <c r="D58" s="229"/>
      <c r="E58" s="181">
        <f t="shared" si="4"/>
        <v>10200</v>
      </c>
      <c r="F58" s="181">
        <f t="shared" si="6"/>
        <v>6</v>
      </c>
      <c r="G58" s="181">
        <f>G51</f>
        <v>0.22</v>
      </c>
      <c r="H58" s="234" t="s">
        <v>114</v>
      </c>
      <c r="I58" s="235"/>
      <c r="J58" s="235"/>
      <c r="K58" s="236"/>
      <c r="L58" s="181">
        <f>D.M.T!M77</f>
        <v>4.57</v>
      </c>
      <c r="M58" s="186"/>
      <c r="N58" s="185">
        <f t="shared" si="5"/>
        <v>79989.624000000011</v>
      </c>
      <c r="O58" s="251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>
        <v>7</v>
      </c>
    </row>
    <row r="59" spans="2:28" s="2" customFormat="1" ht="17.25" customHeight="1" thickTop="1" thickBot="1" x14ac:dyDescent="0.3">
      <c r="B59" s="229"/>
      <c r="C59" s="232"/>
      <c r="D59" s="229"/>
      <c r="E59" s="181">
        <f t="shared" si="4"/>
        <v>3500</v>
      </c>
      <c r="F59" s="181">
        <f t="shared" si="6"/>
        <v>6</v>
      </c>
      <c r="G59" s="181">
        <f>G51</f>
        <v>0.22</v>
      </c>
      <c r="H59" s="234" t="s">
        <v>115</v>
      </c>
      <c r="I59" s="235"/>
      <c r="J59" s="235"/>
      <c r="K59" s="236"/>
      <c r="L59" s="181">
        <f>D.M.T!L87</f>
        <v>3.45</v>
      </c>
      <c r="M59" s="186"/>
      <c r="N59" s="185">
        <f t="shared" si="5"/>
        <v>20720.7</v>
      </c>
      <c r="O59" s="251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>
        <v>8</v>
      </c>
      <c r="AB59" s="11">
        <f>SUM(N52:N74)</f>
        <v>837080.71360399236</v>
      </c>
    </row>
    <row r="60" spans="2:28" s="2" customFormat="1" ht="17.25" customHeight="1" thickTop="1" thickBot="1" x14ac:dyDescent="0.3">
      <c r="B60" s="229"/>
      <c r="C60" s="232"/>
      <c r="D60" s="229"/>
      <c r="E60" s="181">
        <f t="shared" si="4"/>
        <v>5000</v>
      </c>
      <c r="F60" s="181">
        <f t="shared" si="6"/>
        <v>6</v>
      </c>
      <c r="G60" s="181">
        <f>G51</f>
        <v>0.22</v>
      </c>
      <c r="H60" s="234" t="s">
        <v>116</v>
      </c>
      <c r="I60" s="235"/>
      <c r="J60" s="235"/>
      <c r="K60" s="236"/>
      <c r="L60" s="181">
        <f>D.M.T!L96</f>
        <v>2.76</v>
      </c>
      <c r="M60" s="186"/>
      <c r="N60" s="185">
        <f t="shared" si="5"/>
        <v>23680.799999999999</v>
      </c>
      <c r="O60" s="251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>
        <v>9</v>
      </c>
    </row>
    <row r="61" spans="2:28" s="2" customFormat="1" ht="17.25" customHeight="1" thickTop="1" thickBot="1" x14ac:dyDescent="0.3">
      <c r="B61" s="229"/>
      <c r="C61" s="232"/>
      <c r="D61" s="229"/>
      <c r="E61" s="181">
        <f t="shared" si="4"/>
        <v>4000</v>
      </c>
      <c r="F61" s="181">
        <f t="shared" si="6"/>
        <v>6</v>
      </c>
      <c r="G61" s="181">
        <f>G51</f>
        <v>0.22</v>
      </c>
      <c r="H61" s="234" t="s">
        <v>117</v>
      </c>
      <c r="I61" s="235"/>
      <c r="J61" s="235"/>
      <c r="K61" s="236"/>
      <c r="L61" s="181">
        <f>D.M.T!L109+2.75</f>
        <v>4.04</v>
      </c>
      <c r="M61" s="186"/>
      <c r="N61" s="185">
        <f t="shared" si="5"/>
        <v>27730.560000000001</v>
      </c>
      <c r="O61" s="251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>
        <v>10</v>
      </c>
    </row>
    <row r="62" spans="2:28" s="2" customFormat="1" ht="17.25" customHeight="1" thickTop="1" thickBot="1" x14ac:dyDescent="0.3">
      <c r="B62" s="229"/>
      <c r="C62" s="232"/>
      <c r="D62" s="229"/>
      <c r="E62" s="181">
        <f t="shared" si="4"/>
        <v>0</v>
      </c>
      <c r="F62" s="181">
        <f t="shared" si="6"/>
        <v>6</v>
      </c>
      <c r="G62" s="181">
        <f>G51</f>
        <v>0.22</v>
      </c>
      <c r="H62" s="234" t="s">
        <v>118</v>
      </c>
      <c r="I62" s="235"/>
      <c r="J62" s="235"/>
      <c r="K62" s="236"/>
      <c r="L62" s="181">
        <f>D.M.T!L118</f>
        <v>1.0900000000000001</v>
      </c>
      <c r="M62" s="186"/>
      <c r="N62" s="185">
        <f t="shared" si="5"/>
        <v>0</v>
      </c>
      <c r="O62" s="251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>
        <v>11</v>
      </c>
    </row>
    <row r="63" spans="2:28" s="2" customFormat="1" ht="17.25" customHeight="1" thickTop="1" thickBot="1" x14ac:dyDescent="0.3">
      <c r="B63" s="229"/>
      <c r="C63" s="232"/>
      <c r="D63" s="229"/>
      <c r="E63" s="181">
        <f t="shared" si="4"/>
        <v>0</v>
      </c>
      <c r="F63" s="181">
        <f t="shared" si="6"/>
        <v>6</v>
      </c>
      <c r="G63" s="181">
        <f>G51</f>
        <v>0.22</v>
      </c>
      <c r="H63" s="234" t="s">
        <v>119</v>
      </c>
      <c r="I63" s="235"/>
      <c r="J63" s="235"/>
      <c r="K63" s="236"/>
      <c r="L63" s="181">
        <f>D.M.T!L128</f>
        <v>0.31</v>
      </c>
      <c r="M63" s="186"/>
      <c r="N63" s="185">
        <f t="shared" si="5"/>
        <v>0</v>
      </c>
      <c r="O63" s="251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>
        <v>12</v>
      </c>
    </row>
    <row r="64" spans="2:28" s="2" customFormat="1" ht="17.25" customHeight="1" thickTop="1" thickBot="1" x14ac:dyDescent="0.3">
      <c r="B64" s="229"/>
      <c r="C64" s="232"/>
      <c r="D64" s="229"/>
      <c r="E64" s="181">
        <f t="shared" si="4"/>
        <v>0</v>
      </c>
      <c r="F64" s="181">
        <f t="shared" si="6"/>
        <v>6</v>
      </c>
      <c r="G64" s="181">
        <f>G51</f>
        <v>0.22</v>
      </c>
      <c r="H64" s="234" t="s">
        <v>120</v>
      </c>
      <c r="I64" s="235"/>
      <c r="J64" s="235"/>
      <c r="K64" s="236"/>
      <c r="L64" s="181">
        <f>D.M.T!L136</f>
        <v>1.25</v>
      </c>
      <c r="M64" s="181"/>
      <c r="N64" s="185">
        <f t="shared" si="5"/>
        <v>0</v>
      </c>
      <c r="O64" s="251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>
        <v>13</v>
      </c>
      <c r="AA64" s="11">
        <f>O52-AA63</f>
        <v>837080.71</v>
      </c>
    </row>
    <row r="65" spans="2:29" s="2" customFormat="1" ht="17.25" customHeight="1" thickTop="1" thickBot="1" x14ac:dyDescent="0.3">
      <c r="B65" s="229"/>
      <c r="C65" s="232"/>
      <c r="D65" s="229"/>
      <c r="E65" s="181">
        <f t="shared" si="4"/>
        <v>9100</v>
      </c>
      <c r="F65" s="181">
        <f t="shared" si="6"/>
        <v>6</v>
      </c>
      <c r="G65" s="181">
        <f>G51</f>
        <v>0.22</v>
      </c>
      <c r="H65" s="234" t="s">
        <v>121</v>
      </c>
      <c r="I65" s="235"/>
      <c r="J65" s="235"/>
      <c r="K65" s="236"/>
      <c r="L65" s="181">
        <f>D.M.T!L152</f>
        <v>2.72</v>
      </c>
      <c r="M65" s="181"/>
      <c r="N65" s="185">
        <f t="shared" si="5"/>
        <v>42474.432000000008</v>
      </c>
      <c r="O65" s="251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>
        <v>14</v>
      </c>
    </row>
    <row r="66" spans="2:29" s="2" customFormat="1" ht="17.25" customHeight="1" thickTop="1" thickBot="1" x14ac:dyDescent="0.3">
      <c r="B66" s="230"/>
      <c r="C66" s="232"/>
      <c r="D66" s="229"/>
      <c r="E66" s="181">
        <f t="shared" si="4"/>
        <v>2400</v>
      </c>
      <c r="F66" s="181">
        <f>F27</f>
        <v>6</v>
      </c>
      <c r="G66" s="181">
        <f>G51</f>
        <v>0.22</v>
      </c>
      <c r="H66" s="234" t="s">
        <v>127</v>
      </c>
      <c r="I66" s="235"/>
      <c r="J66" s="235"/>
      <c r="K66" s="236"/>
      <c r="L66" s="181">
        <f>D.M.T!L221</f>
        <v>1.23</v>
      </c>
      <c r="M66" s="181"/>
      <c r="N66" s="185">
        <f t="shared" si="5"/>
        <v>5065.6319999999996</v>
      </c>
      <c r="O66" s="251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>
        <v>15</v>
      </c>
      <c r="AA66" s="2">
        <v>837080.71559633</v>
      </c>
      <c r="AC66" s="11">
        <f>AA66-AA64</f>
        <v>5.5963300401344895E-3</v>
      </c>
    </row>
    <row r="67" spans="2:29" s="2" customFormat="1" ht="17.25" customHeight="1" thickTop="1" thickBot="1" x14ac:dyDescent="0.3">
      <c r="B67" s="187"/>
      <c r="C67" s="232"/>
      <c r="D67" s="229"/>
      <c r="E67" s="181">
        <f t="shared" si="4"/>
        <v>2000</v>
      </c>
      <c r="F67" s="181">
        <v>6</v>
      </c>
      <c r="G67" s="181">
        <f>G51</f>
        <v>0.22</v>
      </c>
      <c r="H67" s="234" t="s">
        <v>159</v>
      </c>
      <c r="I67" s="235"/>
      <c r="J67" s="235"/>
      <c r="K67" s="236"/>
      <c r="L67" s="181">
        <f>D.M.T!L173+4.25</f>
        <v>7.3599999999999994</v>
      </c>
      <c r="M67" s="181"/>
      <c r="N67" s="185">
        <f t="shared" si="5"/>
        <v>25259.519999999997</v>
      </c>
      <c r="O67" s="251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>
        <v>16</v>
      </c>
      <c r="AA67" s="11"/>
      <c r="AC67" s="2">
        <f>AC66/(E52*F52*G52*H10)</f>
        <v>3.6236273246144066E-7</v>
      </c>
    </row>
    <row r="68" spans="2:29" s="2" customFormat="1" ht="17.25" customHeight="1" thickTop="1" thickBot="1" x14ac:dyDescent="0.3">
      <c r="B68" s="187"/>
      <c r="C68" s="232"/>
      <c r="D68" s="229"/>
      <c r="E68" s="181">
        <f t="shared" si="4"/>
        <v>5000</v>
      </c>
      <c r="F68" s="181">
        <v>6</v>
      </c>
      <c r="G68" s="181">
        <f>G51</f>
        <v>0.22</v>
      </c>
      <c r="H68" s="234" t="s">
        <v>160</v>
      </c>
      <c r="I68" s="235"/>
      <c r="J68" s="235"/>
      <c r="K68" s="236"/>
      <c r="L68" s="181">
        <f>D.M.T!L192</f>
        <v>9.4499999999999993</v>
      </c>
      <c r="M68" s="181"/>
      <c r="N68" s="185">
        <f t="shared" si="5"/>
        <v>81081</v>
      </c>
      <c r="O68" s="251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>
        <v>17</v>
      </c>
      <c r="AA68" s="11">
        <f>AA64-AA66</f>
        <v>-5.5963300401344895E-3</v>
      </c>
    </row>
    <row r="69" spans="2:29" s="2" customFormat="1" ht="17.25" customHeight="1" thickTop="1" thickBot="1" x14ac:dyDescent="0.3">
      <c r="B69" s="187"/>
      <c r="C69" s="232"/>
      <c r="D69" s="229"/>
      <c r="E69" s="181">
        <f t="shared" si="4"/>
        <v>0</v>
      </c>
      <c r="F69" s="181">
        <v>6</v>
      </c>
      <c r="G69" s="181">
        <f>G51</f>
        <v>0.22</v>
      </c>
      <c r="H69" s="234" t="s">
        <v>161</v>
      </c>
      <c r="I69" s="235"/>
      <c r="J69" s="235"/>
      <c r="K69" s="236"/>
      <c r="L69" s="181">
        <f>D.M.T!L206</f>
        <v>4.4000000000000004</v>
      </c>
      <c r="M69" s="181"/>
      <c r="N69" s="185">
        <f t="shared" si="5"/>
        <v>0</v>
      </c>
      <c r="O69" s="251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>
        <v>18</v>
      </c>
      <c r="AA69" s="11">
        <f>N52-AA68</f>
        <v>77762.731200322029</v>
      </c>
    </row>
    <row r="70" spans="2:29" s="2" customFormat="1" ht="17.25" customHeight="1" thickTop="1" thickBot="1" x14ac:dyDescent="0.3">
      <c r="B70" s="187"/>
      <c r="C70" s="232"/>
      <c r="D70" s="229"/>
      <c r="E70" s="181">
        <f t="shared" ref="E70:E74" si="7">D31</f>
        <v>3000</v>
      </c>
      <c r="F70" s="181">
        <v>6</v>
      </c>
      <c r="G70" s="181">
        <f>G51</f>
        <v>0.22</v>
      </c>
      <c r="H70" s="234" t="s">
        <v>162</v>
      </c>
      <c r="I70" s="235"/>
      <c r="J70" s="235"/>
      <c r="K70" s="236"/>
      <c r="L70" s="181">
        <f>D.M.T!L221</f>
        <v>1.23</v>
      </c>
      <c r="M70" s="181"/>
      <c r="N70" s="185">
        <f t="shared" si="5"/>
        <v>6332.0400000000009</v>
      </c>
      <c r="O70" s="251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>
        <v>19</v>
      </c>
    </row>
    <row r="71" spans="2:29" s="2" customFormat="1" ht="17.25" customHeight="1" thickTop="1" thickBot="1" x14ac:dyDescent="0.3">
      <c r="B71" s="187"/>
      <c r="C71" s="232"/>
      <c r="D71" s="229"/>
      <c r="E71" s="181">
        <f t="shared" si="7"/>
        <v>2200</v>
      </c>
      <c r="F71" s="181">
        <v>6</v>
      </c>
      <c r="G71" s="181">
        <f>G51</f>
        <v>0.22</v>
      </c>
      <c r="H71" s="234" t="s">
        <v>163</v>
      </c>
      <c r="I71" s="235"/>
      <c r="J71" s="235"/>
      <c r="K71" s="236"/>
      <c r="L71" s="181">
        <f>D.M.T!L229+5.25</f>
        <v>6.5</v>
      </c>
      <c r="M71" s="181"/>
      <c r="N71" s="185">
        <f t="shared" si="5"/>
        <v>24538.799999999999</v>
      </c>
      <c r="O71" s="251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>
        <v>20</v>
      </c>
      <c r="AA71" s="11">
        <f>AA69/(9000*6*0.22*1.3)</f>
        <v>5.0351418803627315</v>
      </c>
    </row>
    <row r="72" spans="2:29" s="2" customFormat="1" ht="17.25" customHeight="1" thickTop="1" thickBot="1" x14ac:dyDescent="0.3">
      <c r="B72" s="187"/>
      <c r="C72" s="232"/>
      <c r="D72" s="229"/>
      <c r="E72" s="181">
        <f t="shared" si="7"/>
        <v>6000</v>
      </c>
      <c r="F72" s="181">
        <v>6</v>
      </c>
      <c r="G72" s="181">
        <f>G51</f>
        <v>0.22</v>
      </c>
      <c r="H72" s="234" t="s">
        <v>164</v>
      </c>
      <c r="I72" s="235"/>
      <c r="J72" s="235"/>
      <c r="K72" s="236"/>
      <c r="L72" s="181">
        <f>D.M.T!L237</f>
        <v>2.61</v>
      </c>
      <c r="M72" s="181"/>
      <c r="N72" s="185">
        <f t="shared" si="5"/>
        <v>26872.560000000001</v>
      </c>
      <c r="O72" s="251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>
        <v>21</v>
      </c>
      <c r="AA72" s="11"/>
    </row>
    <row r="73" spans="2:29" s="2" customFormat="1" ht="17.25" customHeight="1" thickTop="1" thickBot="1" x14ac:dyDescent="0.3">
      <c r="B73" s="187"/>
      <c r="C73" s="232"/>
      <c r="D73" s="229"/>
      <c r="E73" s="181">
        <f t="shared" si="7"/>
        <v>1300</v>
      </c>
      <c r="F73" s="181">
        <v>6</v>
      </c>
      <c r="G73" s="181">
        <f>G51</f>
        <v>0.22</v>
      </c>
      <c r="H73" s="234" t="s">
        <v>165</v>
      </c>
      <c r="I73" s="235"/>
      <c r="J73" s="235"/>
      <c r="K73" s="236"/>
      <c r="L73" s="181">
        <f>D.M.T!L244+2.25</f>
        <v>3.9</v>
      </c>
      <c r="M73" s="181"/>
      <c r="N73" s="185">
        <f t="shared" si="5"/>
        <v>8700.119999999999</v>
      </c>
      <c r="O73" s="251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>
        <v>22</v>
      </c>
    </row>
    <row r="74" spans="2:29" s="2" customFormat="1" ht="17.25" customHeight="1" thickTop="1" thickBot="1" x14ac:dyDescent="0.3">
      <c r="B74" s="187"/>
      <c r="C74" s="233"/>
      <c r="D74" s="230"/>
      <c r="E74" s="181">
        <f t="shared" si="7"/>
        <v>6000</v>
      </c>
      <c r="F74" s="181">
        <v>6</v>
      </c>
      <c r="G74" s="181">
        <f>G51</f>
        <v>0.22</v>
      </c>
      <c r="H74" s="234" t="s">
        <v>166</v>
      </c>
      <c r="I74" s="235"/>
      <c r="J74" s="235"/>
      <c r="K74" s="236"/>
      <c r="L74" s="181">
        <f>D.M.T!L252</f>
        <v>3.65</v>
      </c>
      <c r="M74" s="181"/>
      <c r="N74" s="185">
        <f t="shared" si="5"/>
        <v>37580.400000000001</v>
      </c>
      <c r="O74" s="252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>
        <v>23</v>
      </c>
    </row>
    <row r="75" spans="2:29" s="2" customFormat="1" ht="35.25" customHeight="1" thickTop="1" thickBot="1" x14ac:dyDescent="0.3">
      <c r="B75" s="179" t="s">
        <v>69</v>
      </c>
      <c r="C75" s="180" t="s">
        <v>88</v>
      </c>
      <c r="D75" s="179" t="s">
        <v>33</v>
      </c>
      <c r="E75" s="181"/>
      <c r="F75" s="181"/>
      <c r="G75" s="181"/>
      <c r="H75" s="181"/>
      <c r="I75" s="181">
        <f>O51</f>
        <v>119064</v>
      </c>
      <c r="J75" s="181"/>
      <c r="K75" s="181"/>
      <c r="L75" s="181"/>
      <c r="M75" s="181"/>
      <c r="N75" s="181"/>
      <c r="O75" s="182">
        <f>I75</f>
        <v>119064</v>
      </c>
      <c r="P75" s="58">
        <v>13860</v>
      </c>
      <c r="Q75" s="58">
        <v>13860</v>
      </c>
      <c r="R75" s="58">
        <v>16200</v>
      </c>
      <c r="S75" s="58">
        <v>16200</v>
      </c>
      <c r="T75" s="58">
        <v>12840</v>
      </c>
      <c r="U75" s="58">
        <v>8880</v>
      </c>
      <c r="V75" s="61">
        <f t="shared" si="2"/>
        <v>21720</v>
      </c>
      <c r="W75" s="58">
        <v>21300</v>
      </c>
      <c r="X75" s="58">
        <v>34500</v>
      </c>
      <c r="Y75" s="61">
        <f>X75/2</f>
        <v>17250</v>
      </c>
      <c r="Z75" s="58"/>
    </row>
    <row r="76" spans="2:29" s="2" customFormat="1" ht="35.25" customHeight="1" thickTop="1" thickBot="1" x14ac:dyDescent="0.3">
      <c r="B76" s="179" t="s">
        <v>70</v>
      </c>
      <c r="C76" s="180" t="s">
        <v>89</v>
      </c>
      <c r="D76" s="179" t="s">
        <v>2</v>
      </c>
      <c r="E76" s="181">
        <f>D36</f>
        <v>90200</v>
      </c>
      <c r="F76" s="181">
        <f>F36</f>
        <v>6</v>
      </c>
      <c r="G76" s="181"/>
      <c r="H76" s="181"/>
      <c r="I76" s="181"/>
      <c r="J76" s="181"/>
      <c r="K76" s="181"/>
      <c r="L76" s="181"/>
      <c r="M76" s="181"/>
      <c r="N76" s="181"/>
      <c r="O76" s="182">
        <f>E76*F76</f>
        <v>541200</v>
      </c>
      <c r="P76" s="58">
        <f>P36*F65</f>
        <v>69300</v>
      </c>
      <c r="Q76" s="58">
        <f>P76</f>
        <v>69300</v>
      </c>
      <c r="R76" s="58">
        <f>R36*F65</f>
        <v>81000</v>
      </c>
      <c r="S76" s="58">
        <f>R76</f>
        <v>81000</v>
      </c>
      <c r="T76" s="58">
        <f>T36*F65</f>
        <v>64200</v>
      </c>
      <c r="U76" s="58">
        <f>U36*F65</f>
        <v>44400</v>
      </c>
      <c r="V76" s="61">
        <f t="shared" si="2"/>
        <v>108600</v>
      </c>
      <c r="W76" s="58">
        <f>W36*F65</f>
        <v>0</v>
      </c>
      <c r="X76" s="58">
        <f>X36*F65</f>
        <v>27000</v>
      </c>
      <c r="Y76" s="61">
        <f>X76/2</f>
        <v>13500</v>
      </c>
      <c r="Z76" s="58"/>
      <c r="AB76" s="2">
        <v>550000</v>
      </c>
      <c r="AC76" s="11">
        <f>O76-AB76</f>
        <v>-8800</v>
      </c>
    </row>
    <row r="77" spans="2:29" s="2" customFormat="1" ht="35.25" customHeight="1" thickTop="1" thickBot="1" x14ac:dyDescent="0.3">
      <c r="B77" s="188"/>
      <c r="C77" s="189"/>
      <c r="D77" s="188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1"/>
      <c r="P77" s="58"/>
      <c r="Q77" s="58"/>
      <c r="R77" s="58"/>
      <c r="S77" s="58"/>
      <c r="T77" s="58"/>
      <c r="U77" s="58"/>
      <c r="V77" s="61"/>
      <c r="W77" s="58"/>
      <c r="X77" s="58"/>
      <c r="Y77" s="61"/>
      <c r="Z77" s="58"/>
      <c r="AB77" s="11">
        <v>6695515.75</v>
      </c>
    </row>
    <row r="78" spans="2:29" s="2" customFormat="1" ht="40.5" customHeight="1" thickTop="1" x14ac:dyDescent="0.25">
      <c r="B78" s="192" t="s">
        <v>80</v>
      </c>
      <c r="C78" s="192" t="s">
        <v>1316</v>
      </c>
      <c r="D78" s="192"/>
      <c r="E78" s="192" t="s">
        <v>1331</v>
      </c>
      <c r="F78" s="192" t="s">
        <v>1332</v>
      </c>
      <c r="G78" s="192" t="s">
        <v>1336</v>
      </c>
      <c r="H78" s="192" t="s">
        <v>1335</v>
      </c>
      <c r="I78" s="192" t="s">
        <v>1334</v>
      </c>
      <c r="J78" s="192" t="s">
        <v>1333</v>
      </c>
      <c r="K78" s="192" t="s">
        <v>1407</v>
      </c>
      <c r="L78" s="192" t="s">
        <v>1408</v>
      </c>
      <c r="M78" s="192" t="s">
        <v>1409</v>
      </c>
      <c r="N78" s="192" t="s">
        <v>1339</v>
      </c>
      <c r="O78" s="192" t="s">
        <v>1337</v>
      </c>
      <c r="P78" s="58"/>
      <c r="Q78" s="58"/>
      <c r="R78" s="58"/>
      <c r="S78" s="58"/>
      <c r="T78" s="58"/>
      <c r="U78" s="58"/>
      <c r="V78" s="61"/>
      <c r="W78" s="58"/>
      <c r="X78" s="58"/>
      <c r="Y78" s="61"/>
      <c r="Z78" s="58"/>
      <c r="AB78" s="177">
        <f>[1]ORÇAMENTO!$X$15</f>
        <v>6695515.75</v>
      </c>
    </row>
    <row r="79" spans="2:29" s="2" customFormat="1" ht="35.25" customHeight="1" x14ac:dyDescent="0.25">
      <c r="B79" s="257" t="s">
        <v>1317</v>
      </c>
      <c r="C79" s="258" t="s">
        <v>1318</v>
      </c>
      <c r="D79" s="257" t="s">
        <v>33</v>
      </c>
      <c r="E79" s="195">
        <v>7</v>
      </c>
      <c r="F79" s="195">
        <f>0.5+0.6+0.5</f>
        <v>1.6</v>
      </c>
      <c r="G79" s="195">
        <f>0.6+0.1</f>
        <v>0.7</v>
      </c>
      <c r="H79" s="260" t="s">
        <v>1330</v>
      </c>
      <c r="I79" s="196" t="s">
        <v>1327</v>
      </c>
      <c r="J79" s="195">
        <f>I36</f>
        <v>0</v>
      </c>
      <c r="K79" s="195">
        <f>E79*F79*G79*J79</f>
        <v>0</v>
      </c>
      <c r="L79" s="196"/>
      <c r="M79" s="195">
        <f>(E79*3.14*0.3^2)*J79</f>
        <v>0</v>
      </c>
      <c r="N79" s="196"/>
      <c r="O79" s="259">
        <f>SUM(K79:K81)</f>
        <v>662.2</v>
      </c>
      <c r="P79" s="58"/>
      <c r="Q79" s="58"/>
      <c r="R79" s="58"/>
      <c r="S79" s="58"/>
      <c r="T79" s="58"/>
      <c r="U79" s="58"/>
      <c r="V79" s="61"/>
      <c r="W79" s="58"/>
      <c r="X79" s="58"/>
      <c r="Y79" s="61"/>
      <c r="Z79" s="58"/>
      <c r="AB79" s="11">
        <f>AB78-AB77</f>
        <v>0</v>
      </c>
    </row>
    <row r="80" spans="2:29" s="2" customFormat="1" ht="35.25" customHeight="1" x14ac:dyDescent="0.25">
      <c r="B80" s="257"/>
      <c r="C80" s="258"/>
      <c r="D80" s="257"/>
      <c r="E80" s="195">
        <v>7</v>
      </c>
      <c r="F80" s="195">
        <f>0.5+1+0.5</f>
        <v>2</v>
      </c>
      <c r="G80" s="195">
        <f>1+0.1</f>
        <v>1.1000000000000001</v>
      </c>
      <c r="H80" s="260"/>
      <c r="I80" s="196" t="s">
        <v>1328</v>
      </c>
      <c r="J80" s="195">
        <v>31</v>
      </c>
      <c r="K80" s="195">
        <f t="shared" ref="K80:K81" si="8">E80*F80*G80*J80</f>
        <v>477.40000000000009</v>
      </c>
      <c r="L80" s="196"/>
      <c r="M80" s="195">
        <f>(E80*3.14*0.5^2)*J80</f>
        <v>170.345</v>
      </c>
      <c r="N80" s="196"/>
      <c r="O80" s="259"/>
      <c r="P80" s="58"/>
      <c r="Q80" s="58"/>
      <c r="R80" s="58"/>
      <c r="S80" s="58"/>
      <c r="T80" s="58"/>
      <c r="U80" s="58"/>
      <c r="V80" s="61"/>
      <c r="W80" s="58"/>
      <c r="X80" s="58"/>
      <c r="Y80" s="61"/>
      <c r="Z80" s="58"/>
    </row>
    <row r="81" spans="2:29" s="2" customFormat="1" ht="35.25" customHeight="1" x14ac:dyDescent="0.25">
      <c r="B81" s="257"/>
      <c r="C81" s="258"/>
      <c r="D81" s="257"/>
      <c r="E81" s="195">
        <v>7</v>
      </c>
      <c r="F81" s="195">
        <f>0.5+2+0.5</f>
        <v>3</v>
      </c>
      <c r="G81" s="195">
        <f>1+0.1</f>
        <v>1.1000000000000001</v>
      </c>
      <c r="H81" s="260"/>
      <c r="I81" s="196" t="s">
        <v>1329</v>
      </c>
      <c r="J81" s="195">
        <f>N36</f>
        <v>8</v>
      </c>
      <c r="K81" s="195">
        <f t="shared" si="8"/>
        <v>184.8</v>
      </c>
      <c r="L81" s="196"/>
      <c r="M81" s="195">
        <f>(E81*3.14*0.5^2)*J81*2</f>
        <v>87.92</v>
      </c>
      <c r="N81" s="196"/>
      <c r="O81" s="259"/>
      <c r="P81" s="58"/>
      <c r="Q81" s="58"/>
      <c r="R81" s="58"/>
      <c r="S81" s="58"/>
      <c r="T81" s="58"/>
      <c r="U81" s="58"/>
      <c r="V81" s="61"/>
      <c r="W81" s="58"/>
      <c r="X81" s="58"/>
      <c r="Y81" s="61"/>
      <c r="Z81" s="58"/>
    </row>
    <row r="82" spans="2:29" s="2" customFormat="1" ht="35.25" customHeight="1" x14ac:dyDescent="0.25">
      <c r="B82" s="257" t="s">
        <v>1319</v>
      </c>
      <c r="C82" s="258" t="s">
        <v>1320</v>
      </c>
      <c r="D82" s="257" t="s">
        <v>2</v>
      </c>
      <c r="E82" s="195">
        <v>7</v>
      </c>
      <c r="F82" s="195">
        <f>F79</f>
        <v>1.6</v>
      </c>
      <c r="G82" s="261">
        <v>0.05</v>
      </c>
      <c r="H82" s="261" t="s">
        <v>1338</v>
      </c>
      <c r="I82" s="196"/>
      <c r="J82" s="195">
        <f>J79</f>
        <v>0</v>
      </c>
      <c r="K82" s="196"/>
      <c r="L82" s="196">
        <f>E82*F82*G82*J82</f>
        <v>0</v>
      </c>
      <c r="M82" s="196"/>
      <c r="N82" s="196"/>
      <c r="O82" s="259">
        <f>SUM(L82:L84)</f>
        <v>30.1</v>
      </c>
      <c r="P82" s="58"/>
      <c r="Q82" s="58"/>
      <c r="R82" s="58"/>
      <c r="S82" s="58"/>
      <c r="T82" s="58"/>
      <c r="U82" s="58"/>
      <c r="V82" s="61"/>
      <c r="W82" s="58"/>
      <c r="X82" s="58"/>
      <c r="Y82" s="61"/>
      <c r="Z82" s="58"/>
    </row>
    <row r="83" spans="2:29" s="2" customFormat="1" ht="35.25" customHeight="1" x14ac:dyDescent="0.25">
      <c r="B83" s="257"/>
      <c r="C83" s="258"/>
      <c r="D83" s="257"/>
      <c r="E83" s="195">
        <v>7</v>
      </c>
      <c r="F83" s="195">
        <f>F80</f>
        <v>2</v>
      </c>
      <c r="G83" s="261"/>
      <c r="H83" s="261"/>
      <c r="I83" s="196"/>
      <c r="J83" s="195">
        <f>J80</f>
        <v>31</v>
      </c>
      <c r="K83" s="196"/>
      <c r="L83" s="196">
        <f>E83*F83*G82*J83</f>
        <v>21.700000000000003</v>
      </c>
      <c r="M83" s="196"/>
      <c r="N83" s="196"/>
      <c r="O83" s="259"/>
      <c r="P83" s="58"/>
      <c r="Q83" s="58"/>
      <c r="R83" s="58"/>
      <c r="S83" s="58"/>
      <c r="T83" s="58"/>
      <c r="U83" s="58"/>
      <c r="V83" s="61"/>
      <c r="W83" s="58"/>
      <c r="X83" s="58"/>
      <c r="Y83" s="61"/>
      <c r="Z83" s="58"/>
      <c r="AA83" s="2">
        <v>132</v>
      </c>
    </row>
    <row r="84" spans="2:29" s="2" customFormat="1" ht="35.25" customHeight="1" x14ac:dyDescent="0.25">
      <c r="B84" s="257"/>
      <c r="C84" s="258"/>
      <c r="D84" s="257"/>
      <c r="E84" s="195">
        <v>7</v>
      </c>
      <c r="F84" s="195">
        <f>F81</f>
        <v>3</v>
      </c>
      <c r="G84" s="261"/>
      <c r="H84" s="261"/>
      <c r="I84" s="196"/>
      <c r="J84" s="195">
        <f>J81</f>
        <v>8</v>
      </c>
      <c r="K84" s="196"/>
      <c r="L84" s="196">
        <f>E84*F84*G82*J84</f>
        <v>8.4</v>
      </c>
      <c r="M84" s="196"/>
      <c r="N84" s="196"/>
      <c r="O84" s="259"/>
      <c r="P84" s="58"/>
      <c r="Q84" s="58"/>
      <c r="R84" s="58"/>
      <c r="S84" s="58"/>
      <c r="T84" s="58"/>
      <c r="U84" s="58"/>
      <c r="V84" s="61"/>
      <c r="W84" s="58"/>
      <c r="X84" s="58"/>
      <c r="Y84" s="61"/>
      <c r="Z84" s="58"/>
      <c r="AA84" s="2">
        <v>28.35</v>
      </c>
    </row>
    <row r="85" spans="2:29" s="2" customFormat="1" ht="35.25" customHeight="1" x14ac:dyDescent="0.25">
      <c r="B85" s="257" t="s">
        <v>1321</v>
      </c>
      <c r="C85" s="258" t="s">
        <v>1322</v>
      </c>
      <c r="D85" s="257" t="s">
        <v>33</v>
      </c>
      <c r="E85" s="196"/>
      <c r="F85" s="196"/>
      <c r="G85" s="196"/>
      <c r="H85" s="196"/>
      <c r="I85" s="196"/>
      <c r="J85" s="196"/>
      <c r="K85" s="195">
        <f>K79</f>
        <v>0</v>
      </c>
      <c r="L85" s="196"/>
      <c r="M85" s="196">
        <f>M79</f>
        <v>0</v>
      </c>
      <c r="N85" s="196">
        <f>K85-M85</f>
        <v>0</v>
      </c>
      <c r="O85" s="259">
        <f>SUM(N85:N87)</f>
        <v>403.93500000000006</v>
      </c>
      <c r="P85" s="58"/>
      <c r="Q85" s="58"/>
      <c r="R85" s="58"/>
      <c r="S85" s="58"/>
      <c r="T85" s="58"/>
      <c r="U85" s="58"/>
      <c r="V85" s="61"/>
      <c r="W85" s="58"/>
      <c r="X85" s="58"/>
      <c r="Y85" s="61"/>
      <c r="Z85" s="58"/>
      <c r="AA85" s="176">
        <f>AA83*AA84</f>
        <v>3742.2000000000003</v>
      </c>
    </row>
    <row r="86" spans="2:29" s="2" customFormat="1" ht="35.25" customHeight="1" x14ac:dyDescent="0.25">
      <c r="B86" s="257"/>
      <c r="C86" s="258"/>
      <c r="D86" s="257"/>
      <c r="E86" s="196"/>
      <c r="F86" s="196"/>
      <c r="G86" s="196"/>
      <c r="H86" s="196"/>
      <c r="I86" s="196"/>
      <c r="J86" s="196"/>
      <c r="K86" s="195">
        <f>K80</f>
        <v>477.40000000000009</v>
      </c>
      <c r="L86" s="196"/>
      <c r="M86" s="196">
        <f>M80</f>
        <v>170.345</v>
      </c>
      <c r="N86" s="196">
        <f>K86-M86</f>
        <v>307.05500000000006</v>
      </c>
      <c r="O86" s="259"/>
      <c r="P86" s="58"/>
      <c r="Q86" s="58"/>
      <c r="R86" s="58"/>
      <c r="S86" s="58"/>
      <c r="T86" s="58"/>
      <c r="U86" s="58"/>
      <c r="V86" s="61"/>
      <c r="W86" s="58"/>
      <c r="X86" s="58"/>
      <c r="Y86" s="61"/>
      <c r="Z86" s="58"/>
      <c r="AA86" s="2">
        <v>132</v>
      </c>
      <c r="AB86" s="2">
        <f>89.86+29.35+25.06</f>
        <v>144.27000000000001</v>
      </c>
    </row>
    <row r="87" spans="2:29" s="2" customFormat="1" ht="35.25" customHeight="1" x14ac:dyDescent="0.25">
      <c r="B87" s="257"/>
      <c r="C87" s="258"/>
      <c r="D87" s="257"/>
      <c r="E87" s="196"/>
      <c r="F87" s="196"/>
      <c r="G87" s="196"/>
      <c r="H87" s="196"/>
      <c r="I87" s="196"/>
      <c r="J87" s="196"/>
      <c r="K87" s="195">
        <f>K81</f>
        <v>184.8</v>
      </c>
      <c r="L87" s="196"/>
      <c r="M87" s="196">
        <f>M81</f>
        <v>87.92</v>
      </c>
      <c r="N87" s="196">
        <f>K87-M87</f>
        <v>96.88000000000001</v>
      </c>
      <c r="O87" s="259"/>
      <c r="P87" s="58"/>
      <c r="Q87" s="58"/>
      <c r="R87" s="58"/>
      <c r="S87" s="58"/>
      <c r="T87" s="58"/>
      <c r="U87" s="58"/>
      <c r="V87" s="61"/>
      <c r="W87" s="58"/>
      <c r="X87" s="58"/>
      <c r="Y87" s="61"/>
      <c r="Z87" s="58"/>
      <c r="AB87" s="2">
        <f>AA86*AB86</f>
        <v>19043.640000000003</v>
      </c>
      <c r="AC87" s="2">
        <f>AB87/[5]Composições!$H$35</f>
        <v>143.61239531681281</v>
      </c>
    </row>
    <row r="88" spans="2:29" s="2" customFormat="1" ht="35.25" customHeight="1" x14ac:dyDescent="0.25">
      <c r="B88" s="193" t="s">
        <v>1323</v>
      </c>
      <c r="C88" s="194" t="s">
        <v>1340</v>
      </c>
      <c r="D88" s="193" t="s">
        <v>39</v>
      </c>
      <c r="E88" s="196">
        <f>E79</f>
        <v>7</v>
      </c>
      <c r="F88" s="196"/>
      <c r="G88" s="196"/>
      <c r="H88" s="196"/>
      <c r="I88" s="196"/>
      <c r="J88" s="196">
        <f>J79</f>
        <v>0</v>
      </c>
      <c r="K88" s="196"/>
      <c r="L88" s="196"/>
      <c r="M88" s="196"/>
      <c r="N88" s="196"/>
      <c r="O88" s="197">
        <f>E88*J88</f>
        <v>0</v>
      </c>
      <c r="P88" s="58"/>
      <c r="Q88" s="58"/>
      <c r="R88" s="58"/>
      <c r="S88" s="58"/>
      <c r="T88" s="58"/>
      <c r="U88" s="58"/>
      <c r="V88" s="61"/>
      <c r="W88" s="58"/>
      <c r="X88" s="58"/>
      <c r="Y88" s="61"/>
      <c r="Z88" s="58"/>
      <c r="AB88" s="11">
        <f>O88+O89+O90</f>
        <v>329</v>
      </c>
    </row>
    <row r="89" spans="2:29" s="2" customFormat="1" ht="35.25" customHeight="1" x14ac:dyDescent="0.25">
      <c r="B89" s="193" t="s">
        <v>1325</v>
      </c>
      <c r="C89" s="194" t="s">
        <v>1324</v>
      </c>
      <c r="D89" s="193" t="s">
        <v>39</v>
      </c>
      <c r="E89" s="196">
        <f>E80</f>
        <v>7</v>
      </c>
      <c r="F89" s="196"/>
      <c r="G89" s="196"/>
      <c r="H89" s="196"/>
      <c r="I89" s="196"/>
      <c r="J89" s="196">
        <f>J80</f>
        <v>31</v>
      </c>
      <c r="K89" s="196"/>
      <c r="L89" s="196"/>
      <c r="M89" s="196"/>
      <c r="N89" s="196"/>
      <c r="O89" s="197">
        <f t="shared" ref="O89" si="9">E89*J89</f>
        <v>217</v>
      </c>
      <c r="P89" s="58"/>
      <c r="Q89" s="58"/>
      <c r="R89" s="58"/>
      <c r="S89" s="58"/>
      <c r="T89" s="58"/>
      <c r="U89" s="58"/>
      <c r="V89" s="61"/>
      <c r="W89" s="58"/>
      <c r="X89" s="58"/>
      <c r="Y89" s="61"/>
      <c r="Z89" s="58"/>
    </row>
    <row r="90" spans="2:29" s="2" customFormat="1" ht="35.25" customHeight="1" x14ac:dyDescent="0.25">
      <c r="B90" s="193" t="s">
        <v>1343</v>
      </c>
      <c r="C90" s="194" t="s">
        <v>1364</v>
      </c>
      <c r="D90" s="193" t="s">
        <v>39</v>
      </c>
      <c r="E90" s="196">
        <f>E81</f>
        <v>7</v>
      </c>
      <c r="F90" s="196"/>
      <c r="G90" s="196"/>
      <c r="H90" s="196"/>
      <c r="I90" s="196"/>
      <c r="J90" s="196">
        <f>J81</f>
        <v>8</v>
      </c>
      <c r="K90" s="196"/>
      <c r="L90" s="196"/>
      <c r="M90" s="196"/>
      <c r="N90" s="196">
        <v>2</v>
      </c>
      <c r="O90" s="197">
        <f>E90*J90*N90</f>
        <v>112</v>
      </c>
      <c r="P90" s="58"/>
      <c r="Q90" s="58"/>
      <c r="R90" s="58"/>
      <c r="S90" s="58"/>
      <c r="T90" s="58"/>
      <c r="U90" s="58"/>
      <c r="V90" s="61"/>
      <c r="W90" s="58"/>
      <c r="X90" s="58"/>
      <c r="Y90" s="61"/>
      <c r="Z90" s="58"/>
    </row>
    <row r="91" spans="2:29" s="2" customFormat="1" ht="35.25" customHeight="1" x14ac:dyDescent="0.25">
      <c r="B91" s="193" t="s">
        <v>1344</v>
      </c>
      <c r="C91" s="194" t="s">
        <v>1341</v>
      </c>
      <c r="D91" s="193" t="s">
        <v>35</v>
      </c>
      <c r="E91" s="196"/>
      <c r="F91" s="196"/>
      <c r="G91" s="196"/>
      <c r="H91" s="196"/>
      <c r="I91" s="196"/>
      <c r="J91" s="196">
        <f>J79</f>
        <v>0</v>
      </c>
      <c r="K91" s="196"/>
      <c r="L91" s="196"/>
      <c r="M91" s="196"/>
      <c r="N91" s="196">
        <v>2</v>
      </c>
      <c r="O91" s="197">
        <f>J91*N91</f>
        <v>0</v>
      </c>
      <c r="P91" s="58"/>
      <c r="Q91" s="58"/>
      <c r="R91" s="58"/>
      <c r="S91" s="58"/>
      <c r="T91" s="58"/>
      <c r="U91" s="58"/>
      <c r="V91" s="61"/>
      <c r="W91" s="58"/>
      <c r="X91" s="58"/>
      <c r="Y91" s="61"/>
      <c r="Z91" s="58"/>
    </row>
    <row r="92" spans="2:29" s="2" customFormat="1" ht="35.25" customHeight="1" x14ac:dyDescent="0.25">
      <c r="B92" s="193" t="s">
        <v>1345</v>
      </c>
      <c r="C92" s="194" t="s">
        <v>1326</v>
      </c>
      <c r="D92" s="193" t="s">
        <v>35</v>
      </c>
      <c r="E92" s="196"/>
      <c r="F92" s="196"/>
      <c r="G92" s="196"/>
      <c r="H92" s="196"/>
      <c r="I92" s="196"/>
      <c r="J92" s="196">
        <f>J80</f>
        <v>31</v>
      </c>
      <c r="K92" s="196"/>
      <c r="L92" s="196"/>
      <c r="M92" s="196"/>
      <c r="N92" s="196">
        <v>2</v>
      </c>
      <c r="O92" s="197">
        <f>J92*N92</f>
        <v>62</v>
      </c>
      <c r="P92" s="58"/>
      <c r="Q92" s="58"/>
      <c r="R92" s="58"/>
      <c r="S92" s="58"/>
      <c r="T92" s="58"/>
      <c r="U92" s="58"/>
      <c r="V92" s="61"/>
      <c r="W92" s="58"/>
      <c r="X92" s="58"/>
      <c r="Y92" s="61"/>
      <c r="Z92" s="58"/>
    </row>
    <row r="93" spans="2:29" s="2" customFormat="1" ht="35.25" customHeight="1" x14ac:dyDescent="0.25">
      <c r="B93" s="193" t="s">
        <v>1346</v>
      </c>
      <c r="C93" s="194" t="s">
        <v>1342</v>
      </c>
      <c r="D93" s="193" t="s">
        <v>35</v>
      </c>
      <c r="E93" s="196"/>
      <c r="F93" s="196"/>
      <c r="G93" s="196"/>
      <c r="H93" s="196"/>
      <c r="I93" s="196"/>
      <c r="J93" s="196">
        <f>J81</f>
        <v>8</v>
      </c>
      <c r="K93" s="196"/>
      <c r="L93" s="196"/>
      <c r="M93" s="196"/>
      <c r="N93" s="196">
        <v>2</v>
      </c>
      <c r="O93" s="197">
        <f>J93*N93</f>
        <v>16</v>
      </c>
      <c r="P93" s="58"/>
      <c r="Q93" s="58"/>
      <c r="R93" s="58"/>
      <c r="S93" s="58"/>
      <c r="T93" s="58"/>
      <c r="U93" s="58"/>
      <c r="V93" s="61"/>
      <c r="W93" s="58"/>
      <c r="X93" s="58"/>
      <c r="Y93" s="61"/>
      <c r="Z93" s="58"/>
    </row>
    <row r="94" spans="2:29" s="2" customFormat="1" ht="12.75" customHeight="1" thickBot="1" x14ac:dyDescent="0.3"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</row>
    <row r="95" spans="2:29" s="5" customFormat="1" ht="17.25" customHeight="1" thickTop="1" thickBot="1" x14ac:dyDescent="0.3">
      <c r="B95" s="178" t="s">
        <v>1361</v>
      </c>
      <c r="C95" s="225" t="s">
        <v>76</v>
      </c>
      <c r="D95" s="226"/>
      <c r="E95" s="226"/>
      <c r="F95" s="226"/>
      <c r="G95" s="226"/>
      <c r="H95" s="226"/>
      <c r="I95" s="226"/>
      <c r="J95" s="226"/>
      <c r="K95" s="226"/>
      <c r="L95" s="226"/>
      <c r="M95" s="226">
        <v>1</v>
      </c>
      <c r="N95" s="226"/>
      <c r="O95" s="227" t="e">
        <f>#REF!</f>
        <v>#REF!</v>
      </c>
    </row>
    <row r="96" spans="2:29" s="2" customFormat="1" ht="35.25" customHeight="1" thickTop="1" thickBot="1" x14ac:dyDescent="0.3">
      <c r="B96" s="179" t="s">
        <v>1362</v>
      </c>
      <c r="C96" s="180" t="s">
        <v>90</v>
      </c>
      <c r="D96" s="179" t="s">
        <v>18</v>
      </c>
      <c r="E96" s="181"/>
      <c r="F96" s="181"/>
      <c r="G96" s="181"/>
      <c r="H96" s="181"/>
      <c r="I96" s="181"/>
      <c r="J96" s="181"/>
      <c r="K96" s="181"/>
      <c r="L96" s="181"/>
      <c r="M96" s="181">
        <v>1</v>
      </c>
      <c r="N96" s="181"/>
      <c r="O96" s="182">
        <f>M96</f>
        <v>1</v>
      </c>
      <c r="P96" s="58"/>
      <c r="Q96" s="58"/>
      <c r="R96" s="58"/>
      <c r="S96" s="58"/>
      <c r="T96" s="58"/>
      <c r="U96" s="58"/>
      <c r="V96" s="61"/>
      <c r="W96" s="58"/>
      <c r="X96" s="58"/>
      <c r="Y96" s="61"/>
      <c r="Z96" s="58"/>
    </row>
    <row r="97" spans="2:26" s="2" customFormat="1" ht="35.25" customHeight="1" thickTop="1" thickBot="1" x14ac:dyDescent="0.3">
      <c r="B97" s="179" t="s">
        <v>1363</v>
      </c>
      <c r="C97" s="180" t="s">
        <v>91</v>
      </c>
      <c r="D97" s="179" t="s">
        <v>35</v>
      </c>
      <c r="E97" s="181"/>
      <c r="F97" s="181"/>
      <c r="G97" s="181"/>
      <c r="H97" s="181"/>
      <c r="I97" s="181"/>
      <c r="J97" s="181"/>
      <c r="K97" s="181"/>
      <c r="L97" s="181"/>
      <c r="M97" s="181">
        <v>1</v>
      </c>
      <c r="N97" s="181"/>
      <c r="O97" s="182">
        <f>M97</f>
        <v>1</v>
      </c>
      <c r="P97" s="58"/>
      <c r="Q97" s="58"/>
      <c r="R97" s="58"/>
      <c r="S97" s="58"/>
      <c r="T97" s="58"/>
      <c r="U97" s="58"/>
      <c r="V97" s="61"/>
      <c r="W97" s="58"/>
      <c r="X97" s="58"/>
      <c r="Y97" s="61"/>
      <c r="Z97" s="58"/>
    </row>
    <row r="98" spans="2:26" s="2" customFormat="1" ht="12" hidden="1" thickTop="1" x14ac:dyDescent="0.25"/>
    <row r="99" spans="2:26" s="2" customFormat="1" ht="12" hidden="1" thickTop="1" x14ac:dyDescent="0.25"/>
    <row r="100" spans="2:26" s="2" customFormat="1" ht="12" hidden="1" thickTop="1" x14ac:dyDescent="0.25"/>
    <row r="101" spans="2:26" s="2" customFormat="1" ht="12" hidden="1" thickTop="1" x14ac:dyDescent="0.25"/>
    <row r="102" spans="2:26" s="2" customFormat="1" ht="15.75" customHeight="1" thickTop="1" x14ac:dyDescent="0.25"/>
    <row r="103" spans="2:26" s="2" customFormat="1" ht="11.25" hidden="1" x14ac:dyDescent="0.25"/>
    <row r="104" spans="2:26" s="2" customFormat="1" ht="11.25" hidden="1" x14ac:dyDescent="0.25"/>
    <row r="105" spans="2:26" s="2" customFormat="1" ht="30.75" customHeight="1" x14ac:dyDescent="0.25"/>
    <row r="106" spans="2:26" s="2" customFormat="1" ht="11.25" hidden="1" x14ac:dyDescent="0.25"/>
    <row r="107" spans="2:26" s="2" customFormat="1" ht="11.25" hidden="1" x14ac:dyDescent="0.25"/>
    <row r="108" spans="2:26" s="2" customFormat="1" ht="11.25" hidden="1" x14ac:dyDescent="0.25"/>
    <row r="109" spans="2:26" s="2" customFormat="1" ht="11.25" hidden="1" x14ac:dyDescent="0.25"/>
    <row r="110" spans="2:26" s="2" customFormat="1" ht="15.75" hidden="1" customHeight="1" x14ac:dyDescent="0.25"/>
    <row r="111" spans="2:26" s="2" customFormat="1" ht="15.75" hidden="1" customHeight="1" x14ac:dyDescent="0.25"/>
    <row r="112" spans="2:26" s="2" customFormat="1" ht="15.75" hidden="1" customHeight="1" x14ac:dyDescent="0.25"/>
    <row r="113" s="2" customFormat="1" ht="15.75" hidden="1" customHeight="1" x14ac:dyDescent="0.25"/>
    <row r="114" s="2" customFormat="1" ht="15.75" hidden="1" customHeight="1" x14ac:dyDescent="0.25"/>
    <row r="115" s="2" customFormat="1" ht="15.75" hidden="1" customHeight="1" x14ac:dyDescent="0.25"/>
    <row r="116" s="2" customFormat="1" ht="15.75" hidden="1" customHeight="1" x14ac:dyDescent="0.25"/>
    <row r="117" s="2" customFormat="1" ht="15.75" hidden="1" customHeight="1" x14ac:dyDescent="0.25"/>
    <row r="118" s="2" customFormat="1" ht="15.75" hidden="1" customHeight="1" x14ac:dyDescent="0.25"/>
    <row r="119" s="2" customFormat="1" ht="15.75" hidden="1" customHeight="1" x14ac:dyDescent="0.25"/>
    <row r="120" s="2" customFormat="1" ht="15.75" hidden="1" customHeight="1" x14ac:dyDescent="0.25"/>
    <row r="121" s="2" customFormat="1" ht="15.75" hidden="1" customHeight="1" x14ac:dyDescent="0.25"/>
    <row r="122" s="2" customFormat="1" ht="15.75" hidden="1" customHeight="1" x14ac:dyDescent="0.25"/>
    <row r="123" s="2" customFormat="1" ht="15.75" hidden="1" customHeight="1" x14ac:dyDescent="0.25"/>
    <row r="124" s="2" customFormat="1" ht="15.75" hidden="1" customHeight="1" x14ac:dyDescent="0.25"/>
    <row r="125" s="2" customFormat="1" ht="15.75" hidden="1" customHeight="1" x14ac:dyDescent="0.25"/>
    <row r="126" s="2" customFormat="1" ht="15.75" hidden="1" customHeight="1" x14ac:dyDescent="0.25"/>
    <row r="127" s="2" customFormat="1" ht="15.75" hidden="1" customHeight="1" x14ac:dyDescent="0.25"/>
    <row r="128" s="2" customFormat="1" ht="15.75" hidden="1" customHeight="1" x14ac:dyDescent="0.25"/>
    <row r="129" spans="5:15" s="2" customFormat="1" ht="15.75" hidden="1" customHeight="1" x14ac:dyDescent="0.25"/>
    <row r="130" spans="5:15" s="2" customFormat="1" ht="11.25" hidden="1" x14ac:dyDescent="0.25"/>
    <row r="131" spans="5:15" s="2" customFormat="1" ht="11.25" hidden="1" x14ac:dyDescent="0.25"/>
    <row r="132" spans="5:15" s="2" customFormat="1" ht="11.25" hidden="1" x14ac:dyDescent="0.25"/>
    <row r="133" spans="5:15" s="2" customFormat="1" ht="11.25" hidden="1" x14ac:dyDescent="0.25"/>
    <row r="134" spans="5:15" s="2" customFormat="1" ht="11.25" hidden="1" x14ac:dyDescent="0.25"/>
    <row r="135" spans="5:15" s="2" customFormat="1" ht="11.25" hidden="1" x14ac:dyDescent="0.25"/>
    <row r="136" spans="5:15" s="2" customFormat="1" ht="11.25" hidden="1" x14ac:dyDescent="0.25"/>
    <row r="137" spans="5:15" s="2" customFormat="1" ht="15.75" hidden="1" x14ac:dyDescent="0.25">
      <c r="E137"/>
      <c r="F137"/>
      <c r="G137"/>
      <c r="H137"/>
      <c r="I137"/>
      <c r="J137"/>
      <c r="K137"/>
      <c r="L137"/>
      <c r="M137"/>
      <c r="N137"/>
    </row>
    <row r="138" spans="5:15" s="2" customFormat="1" ht="15.75" hidden="1" x14ac:dyDescent="0.25">
      <c r="E138"/>
      <c r="F138"/>
      <c r="G138"/>
      <c r="H138"/>
      <c r="I138"/>
      <c r="J138"/>
      <c r="K138"/>
      <c r="L138"/>
      <c r="M138"/>
      <c r="N138"/>
      <c r="O138"/>
    </row>
    <row r="139" spans="5:15" ht="15.75" hidden="1" x14ac:dyDescent="0.25"/>
    <row r="140" spans="5:15" ht="15.75" hidden="1" x14ac:dyDescent="0.25"/>
    <row r="141" spans="5:15" ht="15.75" hidden="1" x14ac:dyDescent="0.25"/>
    <row r="142" spans="5:15" ht="15.75" hidden="1" x14ac:dyDescent="0.25"/>
    <row r="143" spans="5:15" ht="15.75" hidden="1" x14ac:dyDescent="0.25"/>
    <row r="144" spans="5:15" ht="15.75" hidden="1" x14ac:dyDescent="0.25"/>
    <row r="145" ht="15.75" hidden="1" x14ac:dyDescent="0.25"/>
    <row r="146" ht="15.75" hidden="1" x14ac:dyDescent="0.25"/>
    <row r="147" ht="15.75" hidden="1" x14ac:dyDescent="0.25"/>
    <row r="148" ht="15.75" hidden="1" x14ac:dyDescent="0.25"/>
    <row r="149" ht="15.75" hidden="1" x14ac:dyDescent="0.25"/>
    <row r="150" ht="15.75" hidden="1" x14ac:dyDescent="0.25"/>
    <row r="151" ht="15.75" hidden="1" x14ac:dyDescent="0.25"/>
    <row r="152" ht="15.75" hidden="1" x14ac:dyDescent="0.25"/>
    <row r="153" ht="15.75" hidden="1" x14ac:dyDescent="0.25"/>
    <row r="154" ht="15.75" hidden="1" x14ac:dyDescent="0.25"/>
    <row r="155" ht="15.75" hidden="1" x14ac:dyDescent="0.25"/>
    <row r="156" ht="15.75" hidden="1" x14ac:dyDescent="0.25"/>
    <row r="157" ht="15.75" hidden="1" x14ac:dyDescent="0.25"/>
    <row r="158" ht="15.75" hidden="1" x14ac:dyDescent="0.25"/>
    <row r="159" ht="15.75" hidden="1" x14ac:dyDescent="0.25"/>
    <row r="160" ht="15.75" hidden="1" x14ac:dyDescent="0.25"/>
    <row r="161" ht="15.75" hidden="1" x14ac:dyDescent="0.25"/>
    <row r="162" ht="15.75" hidden="1" x14ac:dyDescent="0.25"/>
    <row r="163" ht="15.75" hidden="1" x14ac:dyDescent="0.25"/>
    <row r="164" ht="15.75" hidden="1" x14ac:dyDescent="0.25"/>
    <row r="165" ht="15.75" hidden="1" x14ac:dyDescent="0.25"/>
    <row r="166" ht="15.75" hidden="1" x14ac:dyDescent="0.25"/>
    <row r="167" ht="15.75" hidden="1" x14ac:dyDescent="0.25"/>
    <row r="168" ht="15.75" hidden="1" x14ac:dyDescent="0.25"/>
    <row r="169" ht="15.75" hidden="1" x14ac:dyDescent="0.25"/>
    <row r="170" ht="15.75" hidden="1" x14ac:dyDescent="0.25"/>
    <row r="171" ht="15.75" hidden="1" x14ac:dyDescent="0.25"/>
    <row r="172" ht="15.75" hidden="1" x14ac:dyDescent="0.25"/>
    <row r="173" ht="15.75" hidden="1" x14ac:dyDescent="0.25"/>
    <row r="174" ht="15.75" hidden="1" x14ac:dyDescent="0.25"/>
    <row r="175" ht="15.75" hidden="1" x14ac:dyDescent="0.25"/>
    <row r="176" ht="15.75" hidden="1" x14ac:dyDescent="0.25"/>
    <row r="177" ht="15.75" hidden="1" x14ac:dyDescent="0.25"/>
    <row r="178" ht="15.75" hidden="1" x14ac:dyDescent="0.25"/>
    <row r="179" ht="15.75" hidden="1" x14ac:dyDescent="0.25"/>
    <row r="180" ht="15.75" hidden="1" x14ac:dyDescent="0.25"/>
    <row r="181" ht="15.75" hidden="1" x14ac:dyDescent="0.25"/>
    <row r="182" ht="15.75" hidden="1" x14ac:dyDescent="0.25"/>
    <row r="183" ht="15.75" hidden="1" x14ac:dyDescent="0.25"/>
    <row r="184" ht="15.75" hidden="1" x14ac:dyDescent="0.25"/>
    <row r="185" ht="15.75" hidden="1" x14ac:dyDescent="0.25"/>
    <row r="186" ht="15.75" hidden="1" x14ac:dyDescent="0.25"/>
    <row r="187" ht="15.75" hidden="1" x14ac:dyDescent="0.25"/>
    <row r="188" ht="15.75" hidden="1" x14ac:dyDescent="0.25"/>
    <row r="189" ht="15.75" hidden="1" x14ac:dyDescent="0.25"/>
    <row r="190" ht="15.75" hidden="1" x14ac:dyDescent="0.25"/>
    <row r="191" ht="15.75" hidden="1" x14ac:dyDescent="0.25"/>
    <row r="192" ht="15.75" hidden="1" x14ac:dyDescent="0.25"/>
    <row r="193" ht="15.75" hidden="1" x14ac:dyDescent="0.25"/>
    <row r="194" ht="15.75" hidden="1" x14ac:dyDescent="0.25"/>
    <row r="195" ht="15.75" hidden="1" x14ac:dyDescent="0.25"/>
    <row r="196" ht="15.75" hidden="1" x14ac:dyDescent="0.25"/>
    <row r="197" ht="15.75" hidden="1" x14ac:dyDescent="0.25"/>
    <row r="198" ht="15.75" hidden="1" x14ac:dyDescent="0.25"/>
    <row r="199" ht="15.75" hidden="1" x14ac:dyDescent="0.25"/>
    <row r="200" ht="15.75" hidden="1" x14ac:dyDescent="0.25"/>
    <row r="201" ht="15.75" hidden="1" x14ac:dyDescent="0.25"/>
    <row r="202" ht="15.75" hidden="1" x14ac:dyDescent="0.25"/>
    <row r="203" ht="15.75" hidden="1" x14ac:dyDescent="0.25"/>
    <row r="204" ht="15.75" hidden="1" x14ac:dyDescent="0.25"/>
    <row r="205" ht="15.75" hidden="1" x14ac:dyDescent="0.25"/>
    <row r="206" ht="15.75" hidden="1" x14ac:dyDescent="0.25"/>
    <row r="207" ht="15.75" hidden="1" x14ac:dyDescent="0.25"/>
    <row r="208" ht="15.75" hidden="1" x14ac:dyDescent="0.25"/>
    <row r="209" ht="15.75" hidden="1" x14ac:dyDescent="0.25"/>
    <row r="210" ht="15.75" hidden="1" x14ac:dyDescent="0.25"/>
    <row r="211" ht="15.75" hidden="1" x14ac:dyDescent="0.25"/>
    <row r="212" ht="15.75" hidden="1" x14ac:dyDescent="0.25"/>
    <row r="213" ht="15.75" hidden="1" x14ac:dyDescent="0.25"/>
    <row r="214" ht="15.75" hidden="1" x14ac:dyDescent="0.25"/>
    <row r="215" ht="15.75" hidden="1" x14ac:dyDescent="0.25"/>
    <row r="216" ht="15.75" hidden="1" x14ac:dyDescent="0.25"/>
    <row r="217" ht="15.75" hidden="1" x14ac:dyDescent="0.25"/>
    <row r="218" ht="15.75" hidden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</sheetData>
  <dataConsolidate/>
  <mergeCells count="128">
    <mergeCell ref="B85:B87"/>
    <mergeCell ref="C85:C87"/>
    <mergeCell ref="D85:D87"/>
    <mergeCell ref="O85:O87"/>
    <mergeCell ref="H79:H81"/>
    <mergeCell ref="B79:B81"/>
    <mergeCell ref="C79:C81"/>
    <mergeCell ref="O79:O81"/>
    <mergeCell ref="D79:D81"/>
    <mergeCell ref="B82:B84"/>
    <mergeCell ref="C82:C84"/>
    <mergeCell ref="D82:D84"/>
    <mergeCell ref="H82:H84"/>
    <mergeCell ref="G82:G84"/>
    <mergeCell ref="O82:O84"/>
    <mergeCell ref="U36:U37"/>
    <mergeCell ref="X36:X37"/>
    <mergeCell ref="Q36:Q37"/>
    <mergeCell ref="S36:S37"/>
    <mergeCell ref="W36:W37"/>
    <mergeCell ref="V36:V37"/>
    <mergeCell ref="P36:P37"/>
    <mergeCell ref="R36:R37"/>
    <mergeCell ref="T36:T37"/>
    <mergeCell ref="C95:O95"/>
    <mergeCell ref="H54:K54"/>
    <mergeCell ref="H55:K55"/>
    <mergeCell ref="H53:K53"/>
    <mergeCell ref="H56:K56"/>
    <mergeCell ref="H57:K57"/>
    <mergeCell ref="H58:K58"/>
    <mergeCell ref="H59:K59"/>
    <mergeCell ref="H60:K60"/>
    <mergeCell ref="H61:K61"/>
    <mergeCell ref="H62:K62"/>
    <mergeCell ref="H63:K63"/>
    <mergeCell ref="H64:K64"/>
    <mergeCell ref="H65:K65"/>
    <mergeCell ref="H67:K67"/>
    <mergeCell ref="H68:K68"/>
    <mergeCell ref="H66:K66"/>
    <mergeCell ref="H69:K69"/>
    <mergeCell ref="H70:K70"/>
    <mergeCell ref="H71:K71"/>
    <mergeCell ref="H72:K72"/>
    <mergeCell ref="H73:K73"/>
    <mergeCell ref="H74:K74"/>
    <mergeCell ref="O52:O74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B9:J9"/>
    <mergeCell ref="D13:E13"/>
    <mergeCell ref="G13:H13"/>
    <mergeCell ref="B37:J37"/>
    <mergeCell ref="B38:B39"/>
    <mergeCell ref="C38:C39"/>
    <mergeCell ref="D38:D39"/>
    <mergeCell ref="E38:O38"/>
    <mergeCell ref="D36:E36"/>
    <mergeCell ref="G36:H36"/>
    <mergeCell ref="D14:E14"/>
    <mergeCell ref="G14:H14"/>
    <mergeCell ref="D15:E15"/>
    <mergeCell ref="G15:H15"/>
    <mergeCell ref="D17:E17"/>
    <mergeCell ref="G17:H17"/>
    <mergeCell ref="D16:E16"/>
    <mergeCell ref="G16:H16"/>
    <mergeCell ref="G23:H23"/>
    <mergeCell ref="D27:E27"/>
    <mergeCell ref="G27:H27"/>
    <mergeCell ref="D24:E24"/>
    <mergeCell ref="G24:H24"/>
    <mergeCell ref="M2:M3"/>
    <mergeCell ref="N2:N3"/>
    <mergeCell ref="O2:O3"/>
    <mergeCell ref="C2:J3"/>
    <mergeCell ref="K2:K3"/>
    <mergeCell ref="L2:L3"/>
    <mergeCell ref="I4:J4"/>
    <mergeCell ref="B5:J5"/>
    <mergeCell ref="E8:G8"/>
    <mergeCell ref="L8:N8"/>
    <mergeCell ref="D25:E25"/>
    <mergeCell ref="G25:H25"/>
    <mergeCell ref="D26:E26"/>
    <mergeCell ref="G26:H26"/>
    <mergeCell ref="B40:O40"/>
    <mergeCell ref="C41:O41"/>
    <mergeCell ref="C48:O48"/>
    <mergeCell ref="C45:O45"/>
    <mergeCell ref="B52:B66"/>
    <mergeCell ref="C52:C74"/>
    <mergeCell ref="D52:D74"/>
    <mergeCell ref="H52:K52"/>
    <mergeCell ref="O11:O12"/>
    <mergeCell ref="D35:E35"/>
    <mergeCell ref="B11:B12"/>
    <mergeCell ref="C11:C12"/>
    <mergeCell ref="D11:E12"/>
    <mergeCell ref="F11:F12"/>
    <mergeCell ref="G34:H34"/>
    <mergeCell ref="G35:H35"/>
    <mergeCell ref="I11:K11"/>
    <mergeCell ref="L11:N11"/>
    <mergeCell ref="G11:H12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</mergeCells>
  <phoneticPr fontId="23" type="noConversion"/>
  <pageMargins left="0.51181102362204722" right="0.51181102362204722" top="0.78740157480314965" bottom="0.78740157480314965" header="0.31496062992125984" footer="0.31496062992125984"/>
  <pageSetup paperSize="9" scale="3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S254"/>
  <sheetViews>
    <sheetView showGridLines="0" view="pageBreakPreview" topLeftCell="A16" zoomScale="90" zoomScaleNormal="85" zoomScaleSheetLayoutView="90" workbookViewId="0">
      <selection activeCell="G20" sqref="G20"/>
    </sheetView>
  </sheetViews>
  <sheetFormatPr defaultColWidth="0" defaultRowHeight="53.25" customHeight="1" x14ac:dyDescent="0.25"/>
  <cols>
    <col min="1" max="1" width="5.25" style="24" customWidth="1"/>
    <col min="2" max="2" width="18.125" style="24" customWidth="1"/>
    <col min="3" max="3" width="17.75" style="24" customWidth="1"/>
    <col min="4" max="4" width="5.375" style="24" customWidth="1"/>
    <col min="5" max="5" width="8.875" style="24" customWidth="1"/>
    <col min="6" max="8" width="7.375" style="24" customWidth="1"/>
    <col min="9" max="9" width="5.5" style="24" customWidth="1"/>
    <col min="10" max="10" width="9.625" style="24" customWidth="1"/>
    <col min="11" max="11" width="13.5" style="24" customWidth="1"/>
    <col min="12" max="12" width="14.375" style="24" customWidth="1"/>
    <col min="13" max="13" width="12.75" style="24" bestFit="1" customWidth="1"/>
    <col min="14" max="14" width="15.375" style="24" bestFit="1" customWidth="1"/>
    <col min="15" max="15" width="14.125" style="24" customWidth="1"/>
    <col min="16" max="16" width="13.875" style="24" customWidth="1"/>
    <col min="17" max="17" width="9" style="24" customWidth="1"/>
    <col min="18" max="19" width="2.625" style="24" customWidth="1"/>
    <col min="20" max="16384" width="2.625" style="24" hidden="1"/>
  </cols>
  <sheetData>
    <row r="1" spans="2:17" ht="25.5" customHeight="1" x14ac:dyDescent="0.25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2:17" ht="33.75" customHeight="1" x14ac:dyDescent="0.25">
      <c r="B2" s="270" t="s">
        <v>42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</row>
    <row r="3" spans="2:17" ht="26.25" customHeight="1" x14ac:dyDescent="0.25"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</row>
    <row r="4" spans="2:17" ht="15.75" x14ac:dyDescent="0.25">
      <c r="B4"/>
      <c r="C4"/>
      <c r="D4"/>
      <c r="E4"/>
      <c r="F4"/>
      <c r="G4"/>
      <c r="H4"/>
      <c r="I4"/>
      <c r="J4"/>
      <c r="K4"/>
      <c r="L4"/>
      <c r="M4"/>
      <c r="N4"/>
    </row>
    <row r="5" spans="2:17" ht="22.5" customHeight="1" x14ac:dyDescent="0.25">
      <c r="B5" s="241" t="s">
        <v>43</v>
      </c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</row>
    <row r="6" spans="2:17" ht="20.25" customHeight="1" x14ac:dyDescent="0.25">
      <c r="B6" s="271" t="s">
        <v>167</v>
      </c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5"/>
      <c r="N6" s="25"/>
    </row>
    <row r="7" spans="2:17" ht="18.75" x14ac:dyDescent="0.25">
      <c r="B7" s="26" t="s">
        <v>168</v>
      </c>
      <c r="C7" s="27"/>
      <c r="D7" s="25"/>
      <c r="E7" s="25"/>
      <c r="F7" s="25"/>
      <c r="G7" s="25"/>
      <c r="H7" s="25"/>
      <c r="I7" s="25"/>
      <c r="J7" s="25"/>
      <c r="K7" s="28"/>
      <c r="L7" s="25"/>
      <c r="M7" s="25"/>
      <c r="N7" s="25"/>
    </row>
    <row r="8" spans="2:17" ht="18.75" x14ac:dyDescent="0.25">
      <c r="B8" s="26" t="s">
        <v>169</v>
      </c>
      <c r="C8" s="27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2:17" ht="5.25" customHeight="1" thickBot="1" x14ac:dyDescent="0.3"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2:17" ht="28.5" thickTop="1" thickBot="1" x14ac:dyDescent="0.55000000000000004">
      <c r="B10" s="272" t="s">
        <v>44</v>
      </c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4"/>
    </row>
    <row r="11" spans="2:17" ht="12.75" customHeight="1" thickTop="1" x14ac:dyDescent="0.25">
      <c r="B11" s="29" t="s">
        <v>10</v>
      </c>
      <c r="C11" s="29"/>
      <c r="D11" s="29"/>
      <c r="E11" s="29"/>
      <c r="F11" s="29"/>
      <c r="G11" s="29"/>
      <c r="H11" s="29"/>
      <c r="I11" s="29"/>
      <c r="J11" s="29"/>
      <c r="K11" s="30"/>
      <c r="L11" s="31"/>
    </row>
    <row r="12" spans="2:17" ht="15.75" x14ac:dyDescent="0.25">
      <c r="B12" s="27"/>
      <c r="C12" s="32" t="s">
        <v>45</v>
      </c>
      <c r="D12" s="33">
        <v>0.2</v>
      </c>
      <c r="E12" s="33"/>
      <c r="F12" s="269" t="s">
        <v>46</v>
      </c>
      <c r="G12" s="269"/>
      <c r="H12" s="34">
        <v>1.25</v>
      </c>
      <c r="I12" s="33" t="s">
        <v>47</v>
      </c>
      <c r="J12" s="33"/>
      <c r="M12" s="35"/>
    </row>
    <row r="13" spans="2:17" ht="15.75" x14ac:dyDescent="0.25">
      <c r="B13" s="27"/>
      <c r="C13" s="32" t="s">
        <v>48</v>
      </c>
      <c r="D13" s="36">
        <v>20</v>
      </c>
      <c r="E13" s="37"/>
      <c r="F13" s="269" t="s">
        <v>49</v>
      </c>
      <c r="G13" s="269"/>
      <c r="H13" s="38">
        <v>0.2</v>
      </c>
      <c r="I13" s="37" t="s">
        <v>39</v>
      </c>
      <c r="J13" s="37"/>
      <c r="K13" s="34"/>
      <c r="L13" s="39"/>
      <c r="P13" s="39"/>
    </row>
    <row r="14" spans="2:17" ht="16.5" customHeight="1" x14ac:dyDescent="0.25">
      <c r="B14" s="27"/>
      <c r="C14" s="32" t="s">
        <v>50</v>
      </c>
      <c r="D14" s="40">
        <v>6</v>
      </c>
      <c r="E14" s="172">
        <f>'MEM. CÁLC'!AB77</f>
        <v>6695515.75</v>
      </c>
      <c r="F14" s="40"/>
      <c r="G14" s="40"/>
      <c r="H14" s="24" t="s">
        <v>51</v>
      </c>
      <c r="I14" s="40"/>
      <c r="J14" s="40"/>
      <c r="M14" s="35"/>
      <c r="N14" s="65"/>
      <c r="O14" s="65"/>
      <c r="P14" s="275" t="s">
        <v>173</v>
      </c>
      <c r="Q14" s="275"/>
    </row>
    <row r="15" spans="2:17" ht="15.75" x14ac:dyDescent="0.25">
      <c r="B15" s="27"/>
      <c r="K15" s="64"/>
      <c r="M15" s="65"/>
      <c r="N15" s="65"/>
      <c r="O15" s="65"/>
      <c r="P15" s="91" t="s">
        <v>170</v>
      </c>
      <c r="Q15" s="92">
        <v>1</v>
      </c>
    </row>
    <row r="16" spans="2:17" ht="15.75" x14ac:dyDescent="0.25">
      <c r="B16" s="27"/>
      <c r="K16" s="64"/>
      <c r="M16" s="65"/>
      <c r="N16" s="65"/>
      <c r="O16" s="65"/>
      <c r="P16" s="91" t="s">
        <v>171</v>
      </c>
      <c r="Q16" s="92">
        <f>K21/1000</f>
        <v>3.6</v>
      </c>
    </row>
    <row r="17" spans="2:17" ht="15.75" x14ac:dyDescent="0.25">
      <c r="B17" s="263" t="str">
        <f>'MEM. CÁLC'!C13</f>
        <v>TRECHO_01:Do Bairro São Benetido---------&gt;Barra do Bode-Pov. Canafístola dos Moraes</v>
      </c>
      <c r="C17" s="263"/>
      <c r="D17" s="263"/>
      <c r="E17" s="263"/>
      <c r="F17" s="263"/>
      <c r="G17" s="263"/>
      <c r="H17" s="263"/>
      <c r="I17" s="263"/>
      <c r="J17" s="263"/>
      <c r="K17" s="263"/>
      <c r="L17" s="54"/>
      <c r="M17" s="55"/>
      <c r="N17" s="56"/>
      <c r="O17" s="57"/>
      <c r="P17" s="93" t="s">
        <v>172</v>
      </c>
      <c r="Q17" s="92">
        <f>K22/1000</f>
        <v>5.81</v>
      </c>
    </row>
    <row r="18" spans="2:17" ht="15.75" x14ac:dyDescent="0.25">
      <c r="B18" s="27"/>
      <c r="L18" s="54"/>
      <c r="M18" s="55"/>
      <c r="N18" s="56"/>
      <c r="O18" s="57"/>
    </row>
    <row r="19" spans="2:17" ht="18.75" x14ac:dyDescent="0.3">
      <c r="B19" s="85" t="s">
        <v>1350</v>
      </c>
      <c r="L19" s="54" t="s">
        <v>1085</v>
      </c>
      <c r="M19" s="90">
        <f>(Q15+(Q16^2+Q17^2)/(2*(Q16+Q17)))</f>
        <v>3.4822582359192347</v>
      </c>
      <c r="N19" s="72" t="s">
        <v>97</v>
      </c>
      <c r="O19" s="57"/>
    </row>
    <row r="20" spans="2:17" ht="36" x14ac:dyDescent="0.25">
      <c r="B20" s="41" t="s">
        <v>52</v>
      </c>
      <c r="C20" s="42" t="s">
        <v>53</v>
      </c>
      <c r="D20" s="41" t="s">
        <v>54</v>
      </c>
      <c r="E20" s="41"/>
      <c r="F20" s="41"/>
      <c r="G20" s="41"/>
      <c r="H20" s="41"/>
      <c r="I20" s="41"/>
      <c r="J20" s="41"/>
      <c r="K20" s="43" t="s">
        <v>55</v>
      </c>
      <c r="L20" s="43" t="s">
        <v>56</v>
      </c>
      <c r="M20" s="43" t="s">
        <v>57</v>
      </c>
      <c r="N20" s="43" t="s">
        <v>58</v>
      </c>
      <c r="O20" s="43" t="s">
        <v>59</v>
      </c>
      <c r="P20" s="43" t="s">
        <v>60</v>
      </c>
    </row>
    <row r="21" spans="2:17" ht="15.75" x14ac:dyDescent="0.25">
      <c r="B21" s="265" t="s">
        <v>129</v>
      </c>
      <c r="C21" s="267" t="s">
        <v>1084</v>
      </c>
      <c r="D21" s="44" t="s">
        <v>61</v>
      </c>
      <c r="E21" s="45">
        <v>0</v>
      </c>
      <c r="F21" s="45">
        <v>0</v>
      </c>
      <c r="G21" s="46" t="s">
        <v>62</v>
      </c>
      <c r="H21" s="44" t="s">
        <v>61</v>
      </c>
      <c r="I21" s="47">
        <v>180</v>
      </c>
      <c r="J21" s="45">
        <v>0</v>
      </c>
      <c r="K21" s="70">
        <f>ROUND((I21-E21)*$D$13+J21-F21,2)</f>
        <v>3600</v>
      </c>
      <c r="L21" s="46">
        <f>ROUND(K21*$D$14*(1+$D$12)*$H$13,2)</f>
        <v>5184</v>
      </c>
      <c r="M21" s="46">
        <f>L21*$H$12</f>
        <v>6480</v>
      </c>
      <c r="N21" s="45">
        <v>0.75</v>
      </c>
      <c r="O21" s="46">
        <f>ROUND(K21/2000,4)</f>
        <v>1.8</v>
      </c>
      <c r="P21" s="46">
        <f>ROUND(M21*(O21+N21),2)</f>
        <v>16524</v>
      </c>
    </row>
    <row r="22" spans="2:17" ht="15.75" x14ac:dyDescent="0.25">
      <c r="B22" s="266"/>
      <c r="C22" s="266"/>
      <c r="D22" s="44" t="s">
        <v>61</v>
      </c>
      <c r="E22" s="47">
        <v>180</v>
      </c>
      <c r="F22" s="45" t="s">
        <v>75</v>
      </c>
      <c r="G22" s="46" t="s">
        <v>62</v>
      </c>
      <c r="H22" s="44" t="s">
        <v>61</v>
      </c>
      <c r="I22" s="47">
        <v>470</v>
      </c>
      <c r="J22" s="45">
        <v>10</v>
      </c>
      <c r="K22" s="70">
        <f>ROUND((I22-E22)*$D$13+J22-F22,2)</f>
        <v>5810</v>
      </c>
      <c r="L22" s="46">
        <f>ROUND(K22*$D$14*(1+$D$12)*$H$13,2)</f>
        <v>8366.4</v>
      </c>
      <c r="M22" s="46">
        <f>L22*$H$12</f>
        <v>10458</v>
      </c>
      <c r="N22" s="45">
        <v>0.75</v>
      </c>
      <c r="O22" s="46">
        <f>ROUND(K22/2000,3)</f>
        <v>2.9049999999999998</v>
      </c>
      <c r="P22" s="46">
        <f>ROUND(M22*(O22+N22),2)</f>
        <v>38223.99</v>
      </c>
    </row>
    <row r="23" spans="2:17" ht="15.75" x14ac:dyDescent="0.25"/>
    <row r="24" spans="2:17" ht="15.75" x14ac:dyDescent="0.25">
      <c r="D24" s="130" t="s">
        <v>1347</v>
      </c>
      <c r="E24" s="49"/>
      <c r="F24" s="50"/>
      <c r="G24" s="52"/>
      <c r="I24" s="126"/>
      <c r="J24" s="127" t="s">
        <v>81</v>
      </c>
      <c r="K24" s="128">
        <f>ROUND(SUM(P21:P22)/SUM(M21:M22),2)</f>
        <v>3.23</v>
      </c>
      <c r="L24" s="129" t="s">
        <v>63</v>
      </c>
    </row>
    <row r="25" spans="2:17" ht="24" customHeight="1" x14ac:dyDescent="0.25"/>
    <row r="26" spans="2:17" ht="24" customHeight="1" x14ac:dyDescent="0.25">
      <c r="B26" s="263" t="str">
        <f>'MEM. CÁLC'!C14</f>
        <v>TRECHO_02:Do Pov. São João-limite com Pov. São João e Pvo. Gonçalves</v>
      </c>
      <c r="C26" s="263"/>
      <c r="D26" s="263"/>
      <c r="E26" s="263"/>
      <c r="F26" s="263"/>
      <c r="G26" s="263"/>
      <c r="H26" s="263"/>
      <c r="I26" s="263"/>
      <c r="J26" s="263"/>
      <c r="K26" s="263"/>
    </row>
    <row r="27" spans="2:17" ht="11.25" customHeight="1" x14ac:dyDescent="0.25">
      <c r="B27" s="27"/>
      <c r="C27" s="22"/>
      <c r="D27" s="49"/>
      <c r="E27" s="50"/>
      <c r="F27" s="52"/>
      <c r="G27" s="22"/>
      <c r="H27" s="49"/>
      <c r="I27" s="50"/>
      <c r="J27" s="52"/>
      <c r="K27" s="88"/>
      <c r="L27" s="22"/>
      <c r="M27" s="22"/>
      <c r="N27" s="52"/>
      <c r="O27" s="22"/>
      <c r="P27" s="22"/>
    </row>
    <row r="28" spans="2:17" ht="36" customHeight="1" x14ac:dyDescent="0.25">
      <c r="B28" s="41" t="s">
        <v>52</v>
      </c>
      <c r="C28" s="42" t="s">
        <v>53</v>
      </c>
      <c r="D28" s="41" t="s">
        <v>54</v>
      </c>
      <c r="E28" s="41"/>
      <c r="F28" s="41"/>
      <c r="G28" s="41"/>
      <c r="H28" s="41"/>
      <c r="I28" s="41"/>
      <c r="J28" s="41"/>
      <c r="K28" s="43" t="s">
        <v>55</v>
      </c>
      <c r="L28" s="43" t="s">
        <v>56</v>
      </c>
      <c r="M28" s="43" t="s">
        <v>57</v>
      </c>
      <c r="N28" s="43" t="s">
        <v>58</v>
      </c>
      <c r="O28" s="43" t="s">
        <v>59</v>
      </c>
      <c r="P28" s="43" t="s">
        <v>60</v>
      </c>
    </row>
    <row r="29" spans="2:17" ht="24" customHeight="1" x14ac:dyDescent="0.25">
      <c r="B29" s="265" t="s">
        <v>1351</v>
      </c>
      <c r="C29" s="267" t="s">
        <v>1349</v>
      </c>
      <c r="D29" s="44" t="s">
        <v>61</v>
      </c>
      <c r="E29" s="45">
        <v>0</v>
      </c>
      <c r="F29" s="45">
        <v>0</v>
      </c>
      <c r="G29" s="46" t="s">
        <v>62</v>
      </c>
      <c r="H29" s="44" t="s">
        <v>61</v>
      </c>
      <c r="I29" s="47">
        <v>100</v>
      </c>
      <c r="J29" s="45">
        <v>0</v>
      </c>
      <c r="K29" s="70">
        <f>ROUND((I29-E29)*$D$13+J29-F29,2)</f>
        <v>2000</v>
      </c>
      <c r="L29" s="46">
        <f>ROUND(K29*$D$14*(1+$D$12)*$H$13,2)</f>
        <v>2880</v>
      </c>
      <c r="M29" s="46">
        <f>L29*$H$12</f>
        <v>3600</v>
      </c>
      <c r="N29" s="45">
        <v>0.15</v>
      </c>
      <c r="O29" s="46">
        <f>ROUND(K29/2000,4)</f>
        <v>1</v>
      </c>
      <c r="P29" s="46">
        <f>ROUND(M29*(O29+N29),2)</f>
        <v>4140</v>
      </c>
    </row>
    <row r="30" spans="2:17" ht="24" customHeight="1" x14ac:dyDescent="0.25">
      <c r="B30" s="266"/>
      <c r="C30" s="266"/>
      <c r="D30" s="44" t="s">
        <v>61</v>
      </c>
      <c r="E30" s="47">
        <v>100</v>
      </c>
      <c r="F30" s="45" t="s">
        <v>75</v>
      </c>
      <c r="G30" s="46" t="s">
        <v>62</v>
      </c>
      <c r="H30" s="44" t="s">
        <v>61</v>
      </c>
      <c r="I30" s="47">
        <v>100</v>
      </c>
      <c r="J30" s="45">
        <v>10</v>
      </c>
      <c r="K30" s="70">
        <f>ROUND((I30-E30)*$D$13+J30-F30,2)</f>
        <v>10</v>
      </c>
      <c r="L30" s="46">
        <f>ROUND(K30*$D$14*(1+$D$12)*$H$13,2)</f>
        <v>14.4</v>
      </c>
      <c r="M30" s="46">
        <f>L30*$H$12</f>
        <v>18</v>
      </c>
      <c r="N30" s="45">
        <v>0.15</v>
      </c>
      <c r="O30" s="46">
        <f>ROUND(K30/2000,3)</f>
        <v>5.0000000000000001E-3</v>
      </c>
      <c r="P30" s="46">
        <f>ROUND(M30*(O30+N30),2)</f>
        <v>2.79</v>
      </c>
    </row>
    <row r="31" spans="2:17" ht="24" customHeight="1" x14ac:dyDescent="0.25">
      <c r="P31" s="22"/>
    </row>
    <row r="32" spans="2:17" ht="24" customHeight="1" x14ac:dyDescent="0.25">
      <c r="B32" s="27"/>
      <c r="C32" s="22"/>
      <c r="D32" s="268" t="s">
        <v>1347</v>
      </c>
      <c r="E32" s="268"/>
      <c r="F32" s="268"/>
      <c r="G32" s="268"/>
      <c r="H32" s="268"/>
      <c r="I32" s="22"/>
      <c r="J32" s="127" t="s">
        <v>1348</v>
      </c>
      <c r="K32" s="128">
        <f>ROUND(SUM(P29:P30)/SUM(M29:M30),2)</f>
        <v>1.1499999999999999</v>
      </c>
      <c r="L32" s="129" t="s">
        <v>63</v>
      </c>
      <c r="M32" s="22"/>
      <c r="N32" s="52"/>
      <c r="O32" s="22"/>
      <c r="P32" s="22"/>
    </row>
    <row r="33" spans="2:16" ht="24" customHeight="1" x14ac:dyDescent="0.25">
      <c r="B33" s="27"/>
      <c r="G33" s="22"/>
      <c r="H33" s="49"/>
      <c r="I33" s="50"/>
      <c r="J33" s="52"/>
      <c r="K33" s="88"/>
      <c r="L33" s="22"/>
      <c r="M33" s="22"/>
      <c r="N33" s="52"/>
      <c r="O33" s="22"/>
      <c r="P33" s="22"/>
    </row>
    <row r="34" spans="2:16" ht="17.25" customHeight="1" x14ac:dyDescent="0.25">
      <c r="M34" s="22"/>
      <c r="N34" s="52"/>
      <c r="O34" s="22"/>
      <c r="P34" s="22"/>
    </row>
    <row r="35" spans="2:16" ht="24" customHeight="1" x14ac:dyDescent="0.25">
      <c r="B35" s="263" t="str">
        <f>'MEM. CÁLC'!C15</f>
        <v>TRECHO _03: Do Pov. Maria Preta com limite do Pov. Dom Pedro</v>
      </c>
      <c r="C35" s="263"/>
      <c r="D35" s="263"/>
      <c r="E35" s="263"/>
      <c r="F35" s="263"/>
      <c r="G35" s="263"/>
      <c r="H35" s="263"/>
      <c r="I35" s="263"/>
      <c r="J35" s="263"/>
      <c r="K35" s="263"/>
      <c r="O35" s="22"/>
      <c r="P35" s="22"/>
    </row>
    <row r="36" spans="2:16" ht="18" customHeight="1" x14ac:dyDescent="0.25"/>
    <row r="37" spans="2:16" ht="32.25" customHeight="1" x14ac:dyDescent="0.25">
      <c r="B37" s="41" t="s">
        <v>52</v>
      </c>
      <c r="C37" s="42" t="s">
        <v>53</v>
      </c>
      <c r="D37" s="264" t="s">
        <v>54</v>
      </c>
      <c r="E37" s="264"/>
      <c r="F37" s="264"/>
      <c r="G37" s="264"/>
      <c r="H37" s="264"/>
      <c r="I37" s="264"/>
      <c r="J37" s="264"/>
      <c r="K37" s="43" t="s">
        <v>55</v>
      </c>
      <c r="L37" s="43" t="s">
        <v>56</v>
      </c>
      <c r="M37" s="43" t="s">
        <v>57</v>
      </c>
      <c r="N37" s="43" t="s">
        <v>58</v>
      </c>
      <c r="O37" s="43" t="s">
        <v>59</v>
      </c>
      <c r="P37" s="43" t="s">
        <v>60</v>
      </c>
    </row>
    <row r="38" spans="2:16" ht="24" customHeight="1" x14ac:dyDescent="0.25">
      <c r="B38" s="265" t="s">
        <v>128</v>
      </c>
      <c r="C38" s="267" t="s">
        <v>1086</v>
      </c>
      <c r="D38" s="44" t="s">
        <v>61</v>
      </c>
      <c r="E38" s="45">
        <v>0</v>
      </c>
      <c r="F38" s="45">
        <v>0</v>
      </c>
      <c r="G38" s="46" t="s">
        <v>62</v>
      </c>
      <c r="H38" s="44" t="s">
        <v>61</v>
      </c>
      <c r="I38" s="47">
        <v>130</v>
      </c>
      <c r="J38" s="45">
        <v>0</v>
      </c>
      <c r="K38" s="48">
        <f>ROUND((I38-E38)*$D$13+J38-F38,2)</f>
        <v>2600</v>
      </c>
      <c r="L38" s="46">
        <f>ROUND(K38*$D$14*(1+$D$12)*$H$13,2)</f>
        <v>3744</v>
      </c>
      <c r="M38" s="46">
        <f>L38*$H$12</f>
        <v>4680</v>
      </c>
      <c r="N38" s="120">
        <v>0.05</v>
      </c>
      <c r="O38" s="46">
        <f>ROUND(K38/2000,4)</f>
        <v>1.3</v>
      </c>
      <c r="P38" s="46">
        <f>ROUND(M38*(O38+N38),2)</f>
        <v>6318</v>
      </c>
    </row>
    <row r="39" spans="2:16" ht="24" customHeight="1" x14ac:dyDescent="0.25">
      <c r="B39" s="266"/>
      <c r="C39" s="266"/>
      <c r="D39" s="44" t="s">
        <v>61</v>
      </c>
      <c r="E39" s="47">
        <v>130</v>
      </c>
      <c r="F39" s="45" t="s">
        <v>75</v>
      </c>
      <c r="G39" s="46" t="s">
        <v>62</v>
      </c>
      <c r="H39" s="44" t="s">
        <v>61</v>
      </c>
      <c r="I39" s="47">
        <v>170</v>
      </c>
      <c r="J39" s="45">
        <v>0</v>
      </c>
      <c r="K39" s="48">
        <f>ROUND((I39-E39)*$D$13+J39-F39,2)</f>
        <v>800</v>
      </c>
      <c r="L39" s="46">
        <f>ROUND(K39*$D$14*(1+$D$12)*$H$13,2)</f>
        <v>1152</v>
      </c>
      <c r="M39" s="46">
        <f>L39*$H$12</f>
        <v>1440</v>
      </c>
      <c r="N39" s="120">
        <v>0.05</v>
      </c>
      <c r="O39" s="46">
        <f>ROUND(K39/2000,3)</f>
        <v>0.4</v>
      </c>
      <c r="P39" s="46">
        <f>ROUND(M39*(O39+N39),2)</f>
        <v>648</v>
      </c>
    </row>
    <row r="40" spans="2:16" ht="24" customHeight="1" x14ac:dyDescent="0.25">
      <c r="B40" s="27"/>
      <c r="C40" s="22"/>
      <c r="D40" s="49"/>
      <c r="E40" s="50"/>
      <c r="F40" s="52"/>
      <c r="G40" s="22"/>
      <c r="H40" s="49"/>
      <c r="I40" s="50"/>
      <c r="J40" s="52"/>
      <c r="K40" s="88"/>
      <c r="O40" s="22"/>
      <c r="P40" s="22"/>
    </row>
    <row r="41" spans="2:16" ht="24" customHeight="1" x14ac:dyDescent="0.25">
      <c r="B41" s="27"/>
      <c r="C41" s="22"/>
      <c r="D41" s="268" t="str">
        <f>D32</f>
        <v>JAZIDA DENTRO DO TRECHO===&gt;</v>
      </c>
      <c r="E41" s="268"/>
      <c r="F41" s="268"/>
      <c r="G41" s="268"/>
      <c r="H41" s="268"/>
      <c r="I41" s="50"/>
      <c r="J41" s="54" t="s">
        <v>82</v>
      </c>
      <c r="K41" s="124">
        <f>ROUND(SUM(P38:P39)/SUM(M38:M39),2)</f>
        <v>1.1399999999999999</v>
      </c>
      <c r="L41" s="129" t="s">
        <v>63</v>
      </c>
      <c r="O41" s="22"/>
      <c r="P41" s="22"/>
    </row>
    <row r="42" spans="2:16" ht="24" customHeight="1" x14ac:dyDescent="0.25">
      <c r="B42" s="27"/>
      <c r="C42" s="22"/>
      <c r="D42" s="49"/>
      <c r="E42" s="50"/>
      <c r="F42" s="52"/>
      <c r="G42" s="22"/>
      <c r="H42" s="49"/>
      <c r="I42" s="50"/>
      <c r="J42" s="52"/>
      <c r="K42" s="88"/>
      <c r="L42" s="22"/>
      <c r="M42" s="22"/>
      <c r="N42" s="52"/>
      <c r="O42" s="22"/>
      <c r="P42" s="22"/>
    </row>
    <row r="43" spans="2:16" ht="15.75" x14ac:dyDescent="0.25">
      <c r="L43" s="54"/>
      <c r="M43" s="55"/>
      <c r="N43" s="56"/>
      <c r="O43" s="57"/>
    </row>
    <row r="44" spans="2:16" ht="24" customHeight="1" x14ac:dyDescent="0.25">
      <c r="B44" s="263" t="str">
        <f>'MEM. CÁLC'!C16</f>
        <v>TRECHO_04: Da Estrada do Crioli----------------&gt;Pov. Firmino</v>
      </c>
      <c r="C44" s="263"/>
      <c r="D44" s="263"/>
      <c r="E44" s="263"/>
      <c r="F44" s="263"/>
      <c r="G44" s="263"/>
      <c r="H44" s="263"/>
      <c r="I44" s="263"/>
      <c r="J44" s="263"/>
      <c r="K44" s="263"/>
      <c r="L44" s="54"/>
      <c r="M44" s="55"/>
      <c r="N44" s="56"/>
      <c r="O44" s="57"/>
    </row>
    <row r="45" spans="2:16" ht="23.25" x14ac:dyDescent="0.25">
      <c r="E45" s="24" t="s">
        <v>1403</v>
      </c>
      <c r="L45" s="113"/>
      <c r="M45" s="55"/>
      <c r="N45" s="56"/>
      <c r="O45" s="57"/>
    </row>
    <row r="46" spans="2:16" ht="36" x14ac:dyDescent="0.25">
      <c r="B46" s="41" t="s">
        <v>52</v>
      </c>
      <c r="C46" s="42" t="s">
        <v>53</v>
      </c>
      <c r="D46" s="264" t="s">
        <v>54</v>
      </c>
      <c r="E46" s="264"/>
      <c r="F46" s="264"/>
      <c r="G46" s="264"/>
      <c r="H46" s="264"/>
      <c r="I46" s="264"/>
      <c r="J46" s="264"/>
      <c r="K46" s="43" t="s">
        <v>55</v>
      </c>
      <c r="L46" s="43" t="s">
        <v>56</v>
      </c>
      <c r="M46" s="43" t="s">
        <v>57</v>
      </c>
      <c r="N46" s="43" t="s">
        <v>58</v>
      </c>
      <c r="O46" s="43" t="s">
        <v>59</v>
      </c>
      <c r="P46" s="43" t="s">
        <v>60</v>
      </c>
    </row>
    <row r="47" spans="2:16" ht="27.75" customHeight="1" x14ac:dyDescent="0.25">
      <c r="B47" s="265" t="s">
        <v>129</v>
      </c>
      <c r="C47" s="267" t="s">
        <v>1087</v>
      </c>
      <c r="D47" s="44" t="s">
        <v>61</v>
      </c>
      <c r="E47" s="45">
        <v>0</v>
      </c>
      <c r="F47" s="45">
        <v>0</v>
      </c>
      <c r="G47" s="46" t="s">
        <v>62</v>
      </c>
      <c r="H47" s="44" t="s">
        <v>61</v>
      </c>
      <c r="I47" s="47">
        <f>E48</f>
        <v>35</v>
      </c>
      <c r="J47" s="45">
        <v>18</v>
      </c>
      <c r="K47" s="48">
        <f>ROUND((I47-E47)*$D$13+J47-F47,2)</f>
        <v>718</v>
      </c>
      <c r="L47" s="46">
        <f>ROUND(K47*$D$14*(1+$D$12)*$H$13,2)</f>
        <v>1033.92</v>
      </c>
      <c r="M47" s="46">
        <f>L47*$H$12</f>
        <v>1292.4000000000001</v>
      </c>
      <c r="N47" s="45">
        <v>0.05</v>
      </c>
      <c r="O47" s="46">
        <f>ROUND(K47/2000,4)</f>
        <v>0.35899999999999999</v>
      </c>
      <c r="P47" s="46">
        <f>ROUND(M47*(O47+N47),2)</f>
        <v>528.59</v>
      </c>
    </row>
    <row r="48" spans="2:16" ht="27.75" customHeight="1" x14ac:dyDescent="0.25">
      <c r="B48" s="266"/>
      <c r="C48" s="266"/>
      <c r="D48" s="44" t="s">
        <v>61</v>
      </c>
      <c r="E48" s="47">
        <v>35</v>
      </c>
      <c r="F48" s="45">
        <v>18</v>
      </c>
      <c r="G48" s="46" t="s">
        <v>62</v>
      </c>
      <c r="H48" s="44" t="s">
        <v>61</v>
      </c>
      <c r="I48" s="47">
        <v>225</v>
      </c>
      <c r="J48" s="45">
        <v>18</v>
      </c>
      <c r="K48" s="48">
        <f>ROUND((I48-E48)*$D$13+J48-F48,2)</f>
        <v>3800</v>
      </c>
      <c r="L48" s="46">
        <f>ROUND(K48*$D$14*(1+$D$12)*$H$13,2)</f>
        <v>5472</v>
      </c>
      <c r="M48" s="46">
        <f>L48*$H$12</f>
        <v>6840</v>
      </c>
      <c r="N48" s="45">
        <v>0.05</v>
      </c>
      <c r="O48" s="46">
        <f>ROUND(K48/2000,3)</f>
        <v>1.9</v>
      </c>
      <c r="P48" s="46">
        <f>ROUND(M48*(O48+N48),2)</f>
        <v>13338</v>
      </c>
    </row>
    <row r="49" spans="2:16" ht="15.75" customHeight="1" x14ac:dyDescent="0.25"/>
    <row r="50" spans="2:16" ht="15.75" x14ac:dyDescent="0.25">
      <c r="D50" s="268" t="str">
        <f>D41</f>
        <v>JAZIDA DENTRO DO TRECHO===&gt;</v>
      </c>
      <c r="E50" s="268"/>
      <c r="F50" s="268"/>
      <c r="G50" s="268"/>
      <c r="H50" s="268"/>
      <c r="J50" s="54" t="s">
        <v>122</v>
      </c>
      <c r="K50" s="124">
        <f>ROUND(SUM(P47:P48)/SUM(M47:M48),2)</f>
        <v>1.71</v>
      </c>
      <c r="L50" s="56" t="s">
        <v>63</v>
      </c>
    </row>
    <row r="51" spans="2:16" ht="15.75" x14ac:dyDescent="0.25"/>
    <row r="52" spans="2:16" ht="24" customHeight="1" x14ac:dyDescent="0.25">
      <c r="B52" s="263" t="str">
        <f>'MEM. CÁLC'!C17</f>
        <v>TRECHO_05: Do Bairro Cibrazem------------&gt;ao Pov. Empoeira</v>
      </c>
      <c r="C52" s="263"/>
      <c r="D52" s="263"/>
      <c r="E52" s="263"/>
      <c r="F52" s="263"/>
      <c r="G52" s="263"/>
      <c r="H52" s="263"/>
      <c r="I52" s="263"/>
      <c r="J52" s="263"/>
      <c r="K52" s="263"/>
    </row>
    <row r="53" spans="2:16" ht="24.75" customHeight="1" x14ac:dyDescent="0.25"/>
    <row r="54" spans="2:16" ht="36" x14ac:dyDescent="0.25">
      <c r="B54" s="41" t="s">
        <v>52</v>
      </c>
      <c r="C54" s="42" t="s">
        <v>53</v>
      </c>
      <c r="D54" s="264" t="s">
        <v>54</v>
      </c>
      <c r="E54" s="264"/>
      <c r="F54" s="264"/>
      <c r="G54" s="264"/>
      <c r="H54" s="264"/>
      <c r="I54" s="264"/>
      <c r="J54" s="264"/>
      <c r="K54" s="43" t="s">
        <v>55</v>
      </c>
      <c r="L54" s="43" t="s">
        <v>56</v>
      </c>
      <c r="M54" s="43" t="s">
        <v>57</v>
      </c>
      <c r="N54" s="43" t="s">
        <v>58</v>
      </c>
      <c r="O54" s="43" t="s">
        <v>59</v>
      </c>
      <c r="P54" s="43" t="s">
        <v>60</v>
      </c>
    </row>
    <row r="55" spans="2:16" ht="26.25" customHeight="1" x14ac:dyDescent="0.25">
      <c r="B55" s="265" t="s">
        <v>130</v>
      </c>
      <c r="C55" s="267" t="s">
        <v>1088</v>
      </c>
      <c r="D55" s="44" t="s">
        <v>61</v>
      </c>
      <c r="E55" s="45">
        <v>0</v>
      </c>
      <c r="F55" s="45">
        <v>0</v>
      </c>
      <c r="G55" s="46" t="s">
        <v>62</v>
      </c>
      <c r="H55" s="44" t="s">
        <v>61</v>
      </c>
      <c r="I55" s="47">
        <v>225</v>
      </c>
      <c r="J55" s="45">
        <v>17</v>
      </c>
      <c r="K55" s="48">
        <f>ROUND((I55-E55)*$D$13+J55-F55,2)</f>
        <v>4517</v>
      </c>
      <c r="L55" s="46">
        <f>ROUND(K55*$D$14*(1+$D$12)*$H$13,2)</f>
        <v>6504.48</v>
      </c>
      <c r="M55" s="46">
        <f>L55*$H$12</f>
        <v>8130.5999999999995</v>
      </c>
      <c r="N55" s="120">
        <v>1.05</v>
      </c>
      <c r="O55" s="46">
        <f>ROUND(K55/2000,4)</f>
        <v>2.2585000000000002</v>
      </c>
      <c r="P55" s="46">
        <f>ROUND(M55*(O55+N55),2)</f>
        <v>26900.09</v>
      </c>
    </row>
    <row r="56" spans="2:16" ht="28.5" customHeight="1" x14ac:dyDescent="0.25">
      <c r="B56" s="266"/>
      <c r="C56" s="266"/>
      <c r="D56" s="44" t="s">
        <v>61</v>
      </c>
      <c r="E56" s="47">
        <v>225</v>
      </c>
      <c r="F56" s="45">
        <v>17</v>
      </c>
      <c r="G56" s="46" t="s">
        <v>62</v>
      </c>
      <c r="H56" s="44" t="s">
        <v>61</v>
      </c>
      <c r="I56" s="47">
        <v>300</v>
      </c>
      <c r="J56" s="45">
        <v>17</v>
      </c>
      <c r="K56" s="48">
        <f>ROUND((I56-E56)*$D$13+J56-F56,2)</f>
        <v>1500</v>
      </c>
      <c r="L56" s="46">
        <f>ROUND(K56*$D$14*(1+$D$12)*$H$13,2)</f>
        <v>2160</v>
      </c>
      <c r="M56" s="46">
        <f>L56*$H$12</f>
        <v>2700</v>
      </c>
      <c r="N56" s="120">
        <v>1.05</v>
      </c>
      <c r="O56" s="46">
        <f>ROUND(K56/2000,3)</f>
        <v>0.75</v>
      </c>
      <c r="P56" s="46">
        <f>ROUND(M56*(O56+N56),2)</f>
        <v>4860</v>
      </c>
    </row>
    <row r="57" spans="2:16" ht="15" customHeight="1" x14ac:dyDescent="0.25"/>
    <row r="58" spans="2:16" ht="15.75" x14ac:dyDescent="0.25">
      <c r="B58" s="56"/>
      <c r="D58" s="268" t="str">
        <f>D50</f>
        <v>JAZIDA DENTRO DO TRECHO===&gt;</v>
      </c>
      <c r="E58" s="268"/>
      <c r="F58" s="268"/>
      <c r="G58" s="268"/>
      <c r="H58" s="268"/>
      <c r="J58" s="54" t="s">
        <v>123</v>
      </c>
      <c r="K58" s="124">
        <f>ROUND(SUM(P55:P56)/SUM(M55:M56),2)</f>
        <v>2.93</v>
      </c>
      <c r="L58" s="56" t="s">
        <v>63</v>
      </c>
      <c r="N58" s="56"/>
      <c r="O58" s="57"/>
    </row>
    <row r="59" spans="2:16" ht="15.75" x14ac:dyDescent="0.25">
      <c r="L59" s="54"/>
      <c r="M59" s="55"/>
      <c r="N59" s="56"/>
      <c r="O59" s="57"/>
    </row>
    <row r="60" spans="2:16" ht="15.75" x14ac:dyDescent="0.25">
      <c r="D60" s="268"/>
      <c r="E60" s="268"/>
      <c r="F60" s="268"/>
      <c r="G60" s="268"/>
      <c r="H60" s="268"/>
      <c r="L60" s="54"/>
      <c r="M60" s="55"/>
      <c r="N60" s="56"/>
      <c r="O60" s="57"/>
    </row>
    <row r="61" spans="2:16" ht="15.75" x14ac:dyDescent="0.25">
      <c r="L61" s="54"/>
      <c r="M61" s="55"/>
      <c r="N61" s="56"/>
      <c r="O61" s="57"/>
    </row>
    <row r="62" spans="2:16" ht="23.25" customHeight="1" x14ac:dyDescent="0.25">
      <c r="B62" s="263" t="str">
        <f>'MEM. CÁLC'!C18</f>
        <v>TRECHO 06: Bairro Bom Sucesso---------&gt;Pov. Santa Rita do Sul</v>
      </c>
      <c r="C62" s="263"/>
      <c r="D62" s="263"/>
      <c r="E62" s="263"/>
      <c r="F62" s="263"/>
      <c r="G62" s="263"/>
      <c r="H62" s="263"/>
      <c r="I62" s="263"/>
      <c r="J62" s="263"/>
      <c r="K62" s="263"/>
      <c r="L62" s="54"/>
      <c r="M62" s="55"/>
      <c r="N62" s="56"/>
      <c r="O62" s="57"/>
    </row>
    <row r="63" spans="2:16" ht="15.75" x14ac:dyDescent="0.25">
      <c r="B63" s="85" t="s">
        <v>1283</v>
      </c>
      <c r="L63" s="54"/>
      <c r="M63" s="55"/>
      <c r="N63" s="56"/>
      <c r="O63" s="57"/>
    </row>
    <row r="64" spans="2:16" ht="36" x14ac:dyDescent="0.25">
      <c r="B64" s="41" t="s">
        <v>52</v>
      </c>
      <c r="C64" s="42" t="s">
        <v>53</v>
      </c>
      <c r="D64" s="264" t="s">
        <v>54</v>
      </c>
      <c r="E64" s="264"/>
      <c r="F64" s="264"/>
      <c r="G64" s="264"/>
      <c r="H64" s="264"/>
      <c r="I64" s="264"/>
      <c r="J64" s="264"/>
      <c r="K64" s="43" t="s">
        <v>55</v>
      </c>
      <c r="L64" s="43" t="s">
        <v>56</v>
      </c>
      <c r="M64" s="43" t="s">
        <v>57</v>
      </c>
      <c r="N64" s="43" t="s">
        <v>58</v>
      </c>
      <c r="O64" s="43" t="s">
        <v>59</v>
      </c>
      <c r="P64" s="43" t="s">
        <v>60</v>
      </c>
    </row>
    <row r="65" spans="2:16" ht="24.75" customHeight="1" x14ac:dyDescent="0.25">
      <c r="B65" s="265" t="s">
        <v>1352</v>
      </c>
      <c r="C65" s="267" t="s">
        <v>1281</v>
      </c>
      <c r="D65" s="44" t="s">
        <v>61</v>
      </c>
      <c r="E65" s="45">
        <v>0</v>
      </c>
      <c r="F65" s="45">
        <v>0</v>
      </c>
      <c r="G65" s="46" t="s">
        <v>62</v>
      </c>
      <c r="H65" s="44" t="s">
        <v>61</v>
      </c>
      <c r="I65" s="47">
        <v>545</v>
      </c>
      <c r="J65" s="45">
        <v>0</v>
      </c>
      <c r="K65" s="48">
        <f>ROUND((I65-E65)*$D$13+J65-F65,2)</f>
        <v>10900</v>
      </c>
      <c r="L65" s="46">
        <f>ROUND(K65*$D$14*(1+$D$12)*$H$13,2)</f>
        <v>15696</v>
      </c>
      <c r="M65" s="46">
        <f>L65*$H$12</f>
        <v>19620</v>
      </c>
      <c r="N65" s="45">
        <v>10</v>
      </c>
      <c r="O65" s="46">
        <f>ROUND(K65/2000,4)</f>
        <v>5.45</v>
      </c>
      <c r="P65" s="46">
        <f>ROUND(M65*(O65+N65),2)</f>
        <v>303129</v>
      </c>
    </row>
    <row r="66" spans="2:16" ht="23.25" customHeight="1" x14ac:dyDescent="0.25">
      <c r="B66" s="266"/>
      <c r="C66" s="266"/>
      <c r="D66" s="44" t="s">
        <v>61</v>
      </c>
      <c r="E66" s="47">
        <v>545</v>
      </c>
      <c r="F66" s="45">
        <v>0</v>
      </c>
      <c r="G66" s="46" t="s">
        <v>62</v>
      </c>
      <c r="H66" s="44" t="s">
        <v>61</v>
      </c>
      <c r="I66" s="47">
        <v>545</v>
      </c>
      <c r="J66" s="45">
        <v>0</v>
      </c>
      <c r="K66" s="48">
        <f>ROUND((I66-E66)*$D$13+J66-F66,2)</f>
        <v>0</v>
      </c>
      <c r="L66" s="46">
        <f>ROUND(K66*$D$14*(1+$D$12)*$H$13,2)</f>
        <v>0</v>
      </c>
      <c r="M66" s="46">
        <f>L66*$H$12</f>
        <v>0</v>
      </c>
      <c r="N66" s="45">
        <v>10</v>
      </c>
      <c r="O66" s="46">
        <f>ROUND(K66/2000,3)</f>
        <v>0</v>
      </c>
      <c r="P66" s="46">
        <f>ROUND(M66*(O66+N66),2)</f>
        <v>0</v>
      </c>
    </row>
    <row r="67" spans="2:16" ht="15.75" x14ac:dyDescent="0.25"/>
    <row r="68" spans="2:16" ht="24.75" customHeight="1" x14ac:dyDescent="0.25">
      <c r="D68" s="268" t="s">
        <v>1353</v>
      </c>
      <c r="E68" s="268"/>
      <c r="F68" s="268"/>
      <c r="G68" s="268"/>
      <c r="H68" s="268"/>
      <c r="J68" s="54" t="s">
        <v>95</v>
      </c>
      <c r="K68" s="124">
        <f>ROUND(SUM(P65:P66)/SUM(M65:M66),2)</f>
        <v>15.45</v>
      </c>
      <c r="L68" s="131" t="s">
        <v>63</v>
      </c>
    </row>
    <row r="69" spans="2:16" ht="24.75" customHeight="1" x14ac:dyDescent="0.25"/>
    <row r="70" spans="2:16" ht="24.75" customHeight="1" x14ac:dyDescent="0.25">
      <c r="B70" s="263" t="str">
        <f>'MEM. CÁLC'!C19</f>
        <v>TRECHO_07: Pov. Lagoa Grande----------------&gt;Pov. Santa Rita do Sul</v>
      </c>
      <c r="C70" s="263"/>
      <c r="D70" s="263"/>
      <c r="E70" s="263"/>
      <c r="F70" s="263"/>
      <c r="G70" s="263"/>
      <c r="H70" s="263"/>
      <c r="I70" s="263"/>
      <c r="J70" s="263"/>
      <c r="K70" s="263"/>
      <c r="L70" s="22"/>
      <c r="M70" s="22"/>
      <c r="N70" s="22"/>
      <c r="O70" s="22"/>
      <c r="P70" s="22"/>
    </row>
    <row r="71" spans="2:16" ht="15.75" x14ac:dyDescent="0.25">
      <c r="B71" s="85"/>
      <c r="O71" s="57"/>
    </row>
    <row r="72" spans="2:16" ht="15.75" x14ac:dyDescent="0.25">
      <c r="B72" s="85" t="s">
        <v>1283</v>
      </c>
    </row>
    <row r="73" spans="2:16" ht="36" x14ac:dyDescent="0.25">
      <c r="B73" s="41" t="s">
        <v>52</v>
      </c>
      <c r="C73" s="42" t="s">
        <v>53</v>
      </c>
      <c r="D73" s="264" t="s">
        <v>54</v>
      </c>
      <c r="E73" s="264"/>
      <c r="F73" s="264"/>
      <c r="G73" s="264"/>
      <c r="H73" s="264"/>
      <c r="I73" s="264"/>
      <c r="J73" s="264"/>
      <c r="K73" s="43" t="s">
        <v>55</v>
      </c>
      <c r="L73" s="43" t="s">
        <v>56</v>
      </c>
      <c r="M73" s="43" t="s">
        <v>57</v>
      </c>
      <c r="N73" s="43" t="s">
        <v>58</v>
      </c>
      <c r="O73" s="43" t="s">
        <v>59</v>
      </c>
      <c r="P73" s="43" t="s">
        <v>60</v>
      </c>
    </row>
    <row r="74" spans="2:16" ht="26.25" customHeight="1" x14ac:dyDescent="0.25">
      <c r="B74" s="265" t="s">
        <v>1282</v>
      </c>
      <c r="C74" s="267" t="s">
        <v>131</v>
      </c>
      <c r="D74" s="44" t="s">
        <v>61</v>
      </c>
      <c r="E74" s="45">
        <v>0</v>
      </c>
      <c r="F74" s="45">
        <v>0</v>
      </c>
      <c r="G74" s="46" t="s">
        <v>62</v>
      </c>
      <c r="H74" s="44" t="s">
        <v>61</v>
      </c>
      <c r="I74" s="47">
        <v>220</v>
      </c>
      <c r="J74" s="45">
        <v>0</v>
      </c>
      <c r="K74" s="48">
        <f>ROUND((I74-E74)*$D$13+J74-F74,2)</f>
        <v>4400</v>
      </c>
      <c r="L74" s="46">
        <f>ROUND(K74*$D$14*(1+$D$12)*$H$13,2)</f>
        <v>6336</v>
      </c>
      <c r="M74" s="46">
        <f>L74*$H$12</f>
        <v>7920</v>
      </c>
      <c r="N74" s="45">
        <v>2</v>
      </c>
      <c r="O74" s="46">
        <f>ROUND(K74/2000,4)</f>
        <v>2.2000000000000002</v>
      </c>
      <c r="P74" s="46">
        <f>ROUND(M74*(O74+N74),2)</f>
        <v>33264</v>
      </c>
    </row>
    <row r="75" spans="2:16" ht="25.5" customHeight="1" x14ac:dyDescent="0.25">
      <c r="B75" s="266"/>
      <c r="C75" s="266"/>
      <c r="D75" s="44" t="s">
        <v>61</v>
      </c>
      <c r="E75" s="47">
        <v>220</v>
      </c>
      <c r="F75" s="45">
        <v>0</v>
      </c>
      <c r="G75" s="46" t="s">
        <v>62</v>
      </c>
      <c r="H75" s="44" t="s">
        <v>61</v>
      </c>
      <c r="I75" s="47">
        <v>505</v>
      </c>
      <c r="J75" s="45">
        <v>0</v>
      </c>
      <c r="K75" s="48">
        <f>ROUND((I75-E75)*$D$13+J75-F75,2)</f>
        <v>5700</v>
      </c>
      <c r="L75" s="46">
        <f>ROUND(K75*$D$14*(1+$D$12)*$H$13,2)</f>
        <v>8208</v>
      </c>
      <c r="M75" s="46">
        <f>L75*$H$12</f>
        <v>10260</v>
      </c>
      <c r="N75" s="45">
        <v>2</v>
      </c>
      <c r="O75" s="46">
        <f>ROUND(K75/2000,3)</f>
        <v>2.85</v>
      </c>
      <c r="P75" s="46">
        <f>ROUND(M75*(O75+N75),2)</f>
        <v>49761</v>
      </c>
    </row>
    <row r="76" spans="2:16" ht="15.75" x14ac:dyDescent="0.25">
      <c r="L76" s="54"/>
      <c r="M76" s="55"/>
      <c r="N76" s="56"/>
      <c r="O76" s="57"/>
    </row>
    <row r="77" spans="2:16" ht="15.75" x14ac:dyDescent="0.25">
      <c r="G77" s="262" t="s">
        <v>1353</v>
      </c>
      <c r="H77" s="262"/>
      <c r="I77" s="262"/>
      <c r="J77" s="262"/>
      <c r="K77" s="262"/>
      <c r="L77" s="54" t="s">
        <v>124</v>
      </c>
      <c r="M77" s="124">
        <f>ROUND(SUM(P74:P75)/SUM(M74:M75),2)</f>
        <v>4.57</v>
      </c>
      <c r="N77" s="56" t="s">
        <v>63</v>
      </c>
      <c r="O77" s="57"/>
    </row>
    <row r="78" spans="2:16" ht="15.75" x14ac:dyDescent="0.25"/>
    <row r="79" spans="2:16" ht="15.75" x14ac:dyDescent="0.25"/>
    <row r="80" spans="2:16" ht="15.75" x14ac:dyDescent="0.25"/>
    <row r="81" spans="2:16" ht="15.75" x14ac:dyDescent="0.25">
      <c r="B81" s="263" t="str">
        <f>'MEM. CÁLC'!C20</f>
        <v>TRECHO_08: Pov. Santa Rita do Sul--------&gt;Pov. Colher de Pau-Pov. Panelas</v>
      </c>
      <c r="C81" s="263"/>
      <c r="D81" s="263"/>
      <c r="E81" s="263"/>
      <c r="F81" s="263"/>
      <c r="G81" s="263"/>
      <c r="H81" s="263"/>
      <c r="I81" s="263"/>
      <c r="J81" s="263"/>
      <c r="K81" s="263"/>
    </row>
    <row r="82" spans="2:16" ht="15.75" x14ac:dyDescent="0.25"/>
    <row r="83" spans="2:16" ht="24.75" customHeight="1" x14ac:dyDescent="0.25">
      <c r="B83" s="41" t="s">
        <v>52</v>
      </c>
      <c r="C83" s="42" t="s">
        <v>53</v>
      </c>
      <c r="D83" s="264" t="s">
        <v>54</v>
      </c>
      <c r="E83" s="264"/>
      <c r="F83" s="264"/>
      <c r="G83" s="264"/>
      <c r="H83" s="264"/>
      <c r="I83" s="264"/>
      <c r="J83" s="264"/>
      <c r="K83" s="43" t="s">
        <v>55</v>
      </c>
      <c r="L83" s="43" t="s">
        <v>56</v>
      </c>
      <c r="M83" s="43" t="s">
        <v>57</v>
      </c>
      <c r="N83" s="43" t="s">
        <v>58</v>
      </c>
      <c r="O83" s="43" t="s">
        <v>59</v>
      </c>
      <c r="P83" s="43" t="s">
        <v>60</v>
      </c>
    </row>
    <row r="84" spans="2:16" ht="26.25" customHeight="1" x14ac:dyDescent="0.25">
      <c r="B84" s="265" t="s">
        <v>1354</v>
      </c>
      <c r="C84" s="267" t="s">
        <v>1284</v>
      </c>
      <c r="D84" s="44" t="s">
        <v>61</v>
      </c>
      <c r="E84" s="45">
        <v>0</v>
      </c>
      <c r="F84" s="45">
        <v>0</v>
      </c>
      <c r="G84" s="46" t="s">
        <v>62</v>
      </c>
      <c r="H84" s="44" t="s">
        <v>61</v>
      </c>
      <c r="I84" s="47">
        <v>295</v>
      </c>
      <c r="J84" s="45">
        <v>5</v>
      </c>
      <c r="K84" s="48">
        <f>ROUND((I84-E84)*$D$13+J84-F84,2)</f>
        <v>5905</v>
      </c>
      <c r="L84" s="46">
        <f>ROUND(K84*$D$14*(1+$D$12)*$H$13,2)</f>
        <v>8503.2000000000007</v>
      </c>
      <c r="M84" s="46">
        <f>L84*$H$12</f>
        <v>10629</v>
      </c>
      <c r="N84" s="45">
        <v>0.5</v>
      </c>
      <c r="O84" s="46">
        <f>ROUND(K84/2000,4)</f>
        <v>2.9525000000000001</v>
      </c>
      <c r="P84" s="46">
        <f>ROUND(M84*(O84+N84),2)</f>
        <v>36696.620000000003</v>
      </c>
    </row>
    <row r="85" spans="2:16" ht="23.25" customHeight="1" x14ac:dyDescent="0.25">
      <c r="B85" s="266"/>
      <c r="C85" s="266"/>
      <c r="D85" s="44" t="s">
        <v>61</v>
      </c>
      <c r="E85" s="47">
        <v>295</v>
      </c>
      <c r="F85" s="45">
        <v>5</v>
      </c>
      <c r="G85" s="46" t="s">
        <v>62</v>
      </c>
      <c r="H85" s="44" t="s">
        <v>61</v>
      </c>
      <c r="I85" s="47">
        <v>295</v>
      </c>
      <c r="J85" s="45">
        <v>5</v>
      </c>
      <c r="K85" s="48">
        <f>ROUND((I85-E85)*$D$13+J85-F85,2)</f>
        <v>0</v>
      </c>
      <c r="L85" s="46">
        <f>ROUND(K85*$D$14*(1+$D$12)*$H$13,2)</f>
        <v>0</v>
      </c>
      <c r="M85" s="46">
        <f>L85*$H$12</f>
        <v>0</v>
      </c>
      <c r="N85" s="45">
        <v>0.5</v>
      </c>
      <c r="O85" s="46">
        <f>ROUND(K85/2000,3)</f>
        <v>0</v>
      </c>
      <c r="P85" s="46">
        <f>ROUND(M85*(O85+N85),2)</f>
        <v>0</v>
      </c>
    </row>
    <row r="86" spans="2:16" ht="15.75" x14ac:dyDescent="0.25">
      <c r="O86" s="57"/>
    </row>
    <row r="87" spans="2:16" ht="15.75" x14ac:dyDescent="0.25">
      <c r="G87" s="262" t="s">
        <v>1347</v>
      </c>
      <c r="H87" s="262"/>
      <c r="I87" s="262"/>
      <c r="J87" s="262"/>
      <c r="K87" s="54" t="s">
        <v>125</v>
      </c>
      <c r="L87" s="124">
        <f>ROUND(SUM(P84:P85)/SUM(M84:M85),2)</f>
        <v>3.45</v>
      </c>
      <c r="M87" s="56" t="s">
        <v>63</v>
      </c>
    </row>
    <row r="88" spans="2:16" ht="15.75" x14ac:dyDescent="0.25"/>
    <row r="89" spans="2:16" ht="15.75" x14ac:dyDescent="0.25">
      <c r="B89" s="263" t="str">
        <f>'MEM. CÁLC'!C21</f>
        <v>TRECHO_09: Pov. Vazante Grande---------------&gt;Pov. Santa Rita do Sul</v>
      </c>
      <c r="C89" s="263"/>
      <c r="D89" s="263"/>
      <c r="E89" s="263"/>
      <c r="F89" s="263"/>
      <c r="G89" s="263"/>
      <c r="H89" s="263"/>
      <c r="I89" s="263"/>
      <c r="J89" s="263"/>
      <c r="K89" s="263"/>
      <c r="L89" s="54"/>
      <c r="M89" s="55"/>
      <c r="N89" s="56"/>
      <c r="O89" s="57"/>
    </row>
    <row r="90" spans="2:16" ht="15.75" x14ac:dyDescent="0.25"/>
    <row r="91" spans="2:16" ht="36" x14ac:dyDescent="0.25">
      <c r="B91" s="41" t="s">
        <v>52</v>
      </c>
      <c r="C91" s="42" t="s">
        <v>53</v>
      </c>
      <c r="D91" s="264" t="s">
        <v>54</v>
      </c>
      <c r="E91" s="264"/>
      <c r="F91" s="264"/>
      <c r="G91" s="264"/>
      <c r="H91" s="264"/>
      <c r="I91" s="264"/>
      <c r="J91" s="264"/>
      <c r="K91" s="43" t="s">
        <v>55</v>
      </c>
      <c r="L91" s="43" t="s">
        <v>56</v>
      </c>
      <c r="M91" s="43" t="s">
        <v>57</v>
      </c>
      <c r="N91" s="43" t="s">
        <v>58</v>
      </c>
      <c r="O91" s="43" t="s">
        <v>59</v>
      </c>
      <c r="P91" s="43" t="s">
        <v>60</v>
      </c>
    </row>
    <row r="92" spans="2:16" ht="20.25" customHeight="1" x14ac:dyDescent="0.25">
      <c r="B92" s="265" t="s">
        <v>1355</v>
      </c>
      <c r="C92" s="267" t="s">
        <v>1284</v>
      </c>
      <c r="D92" s="44" t="s">
        <v>61</v>
      </c>
      <c r="E92" s="45">
        <v>0</v>
      </c>
      <c r="F92" s="45">
        <v>0</v>
      </c>
      <c r="G92" s="46" t="s">
        <v>62</v>
      </c>
      <c r="H92" s="44" t="s">
        <v>61</v>
      </c>
      <c r="I92" s="47">
        <v>225</v>
      </c>
      <c r="J92" s="45">
        <v>16</v>
      </c>
      <c r="K92" s="48">
        <f>ROUND((I92-E92)*$D$13+J92-F92,2)</f>
        <v>4516</v>
      </c>
      <c r="L92" s="46">
        <f>ROUND(K92*$D$14*(1+$D$12)*$H$13,2)</f>
        <v>6503.04</v>
      </c>
      <c r="M92" s="46">
        <f>L92*$H$12</f>
        <v>8128.8</v>
      </c>
      <c r="N92" s="45">
        <v>0.5</v>
      </c>
      <c r="O92" s="46">
        <f>ROUND(K92/2000,4)</f>
        <v>2.258</v>
      </c>
      <c r="P92" s="46">
        <f>ROUND(M92*(O92+N92),2)</f>
        <v>22419.23</v>
      </c>
    </row>
    <row r="93" spans="2:16" ht="18.75" customHeight="1" x14ac:dyDescent="0.25">
      <c r="B93" s="266"/>
      <c r="C93" s="266"/>
      <c r="D93" s="44" t="s">
        <v>61</v>
      </c>
      <c r="E93" s="47">
        <v>225</v>
      </c>
      <c r="F93" s="45">
        <v>16</v>
      </c>
      <c r="G93" s="46" t="s">
        <v>62</v>
      </c>
      <c r="H93" s="44" t="s">
        <v>61</v>
      </c>
      <c r="I93" s="47">
        <v>225</v>
      </c>
      <c r="J93" s="45">
        <v>16</v>
      </c>
      <c r="K93" s="48">
        <f>ROUND((I93-E93)*$D$13+J93-F93,2)</f>
        <v>0</v>
      </c>
      <c r="L93" s="46">
        <f>ROUND(K93*$D$14*(1+$D$12)*$H$13,2)</f>
        <v>0</v>
      </c>
      <c r="M93" s="46">
        <f>L93*$H$12</f>
        <v>0</v>
      </c>
      <c r="N93" s="45">
        <v>0.5</v>
      </c>
      <c r="O93" s="46">
        <f>ROUND(K93/2000,3)</f>
        <v>0</v>
      </c>
      <c r="P93" s="46">
        <f>ROUND(M93*(O93+N93),2)</f>
        <v>0</v>
      </c>
    </row>
    <row r="94" spans="2:16" ht="15.75" x14ac:dyDescent="0.25">
      <c r="L94" s="54"/>
      <c r="M94" s="55"/>
      <c r="N94" s="56"/>
      <c r="O94" s="57"/>
    </row>
    <row r="95" spans="2:16" ht="15.75" x14ac:dyDescent="0.25">
      <c r="M95" s="55"/>
      <c r="N95" s="56"/>
      <c r="O95" s="57"/>
    </row>
    <row r="96" spans="2:16" ht="15.75" x14ac:dyDescent="0.25">
      <c r="G96" s="262" t="s">
        <v>1347</v>
      </c>
      <c r="H96" s="262"/>
      <c r="I96" s="262"/>
      <c r="J96" s="262"/>
      <c r="K96" s="54" t="s">
        <v>1285</v>
      </c>
      <c r="L96" s="124">
        <f>ROUND(SUM(P92:P93)/SUM(M92:M93),2)</f>
        <v>2.76</v>
      </c>
      <c r="M96" s="56" t="s">
        <v>63</v>
      </c>
      <c r="O96" s="57"/>
    </row>
    <row r="97" spans="2:16" ht="15.75" x14ac:dyDescent="0.25"/>
    <row r="98" spans="2:16" ht="15.75" x14ac:dyDescent="0.25"/>
    <row r="99" spans="2:16" ht="21.75" customHeight="1" x14ac:dyDescent="0.25"/>
    <row r="100" spans="2:16" ht="36.75" customHeight="1" x14ac:dyDescent="0.25"/>
    <row r="101" spans="2:16" ht="15.75" x14ac:dyDescent="0.25">
      <c r="L101" s="54"/>
      <c r="M101" s="55"/>
      <c r="N101" s="56"/>
      <c r="O101" s="57"/>
    </row>
    <row r="102" spans="2:16" ht="21" customHeight="1" x14ac:dyDescent="0.25">
      <c r="B102" s="263" t="str">
        <f>'MEM. CÁLC'!C22</f>
        <v>TRECHO_10: Pov. Cigana-----------------&gt;Pov. Santa Rita do Sul</v>
      </c>
      <c r="C102" s="263"/>
      <c r="D102" s="263"/>
      <c r="E102" s="263"/>
      <c r="F102" s="263"/>
      <c r="G102" s="263"/>
      <c r="H102" s="263"/>
      <c r="I102" s="263"/>
      <c r="J102" s="263"/>
      <c r="K102" s="263"/>
    </row>
    <row r="103" spans="2:16" ht="20.25" customHeight="1" x14ac:dyDescent="0.25"/>
    <row r="104" spans="2:16" ht="21.75" customHeight="1" x14ac:dyDescent="0.25">
      <c r="B104" s="85" t="s">
        <v>1288</v>
      </c>
    </row>
    <row r="105" spans="2:16" ht="21" customHeight="1" x14ac:dyDescent="0.25">
      <c r="B105" s="41" t="s">
        <v>52</v>
      </c>
      <c r="C105" s="42" t="s">
        <v>53</v>
      </c>
      <c r="D105" s="264" t="s">
        <v>54</v>
      </c>
      <c r="E105" s="264"/>
      <c r="F105" s="264"/>
      <c r="G105" s="264"/>
      <c r="H105" s="264"/>
      <c r="I105" s="264"/>
      <c r="J105" s="264"/>
      <c r="K105" s="43" t="s">
        <v>55</v>
      </c>
      <c r="L105" s="43" t="s">
        <v>56</v>
      </c>
      <c r="M105" s="43" t="s">
        <v>57</v>
      </c>
      <c r="N105" s="43" t="s">
        <v>58</v>
      </c>
      <c r="O105" s="43" t="s">
        <v>59</v>
      </c>
      <c r="P105" s="43" t="s">
        <v>60</v>
      </c>
    </row>
    <row r="106" spans="2:16" ht="24" customHeight="1" x14ac:dyDescent="0.25">
      <c r="B106" s="265" t="s">
        <v>1282</v>
      </c>
      <c r="C106" s="267" t="s">
        <v>1286</v>
      </c>
      <c r="D106" s="44" t="s">
        <v>61</v>
      </c>
      <c r="E106" s="45">
        <v>0</v>
      </c>
      <c r="F106" s="45">
        <v>0</v>
      </c>
      <c r="G106" s="46" t="s">
        <v>62</v>
      </c>
      <c r="H106" s="44" t="s">
        <v>61</v>
      </c>
      <c r="I106" s="47">
        <v>90</v>
      </c>
      <c r="J106" s="45">
        <v>16</v>
      </c>
      <c r="K106" s="48">
        <f>ROUND((I106-E106)*$D$13+J106-F106,2)</f>
        <v>1816</v>
      </c>
      <c r="L106" s="46">
        <f>ROUND(K106*$D$14*(1+$D$12)*$H$13,2)</f>
        <v>2615.04</v>
      </c>
      <c r="M106" s="46">
        <f>L106*$H$12</f>
        <v>3268.8</v>
      </c>
      <c r="N106" s="120">
        <v>0.15</v>
      </c>
      <c r="O106" s="46">
        <f>ROUND(K106/2000,4)</f>
        <v>0.90800000000000003</v>
      </c>
      <c r="P106" s="46">
        <f>ROUND(M106*(O106+N106),2)</f>
        <v>3458.39</v>
      </c>
    </row>
    <row r="107" spans="2:16" ht="36.75" customHeight="1" x14ac:dyDescent="0.25">
      <c r="B107" s="266"/>
      <c r="C107" s="266"/>
      <c r="D107" s="44" t="s">
        <v>61</v>
      </c>
      <c r="E107" s="47">
        <v>90</v>
      </c>
      <c r="F107" s="45">
        <v>16</v>
      </c>
      <c r="G107" s="46" t="s">
        <v>62</v>
      </c>
      <c r="H107" s="44" t="s">
        <v>61</v>
      </c>
      <c r="I107" s="47">
        <v>220</v>
      </c>
      <c r="J107" s="45">
        <v>16</v>
      </c>
      <c r="K107" s="48">
        <f>ROUND((I107-E107)*$D$13+J107-F107,2)</f>
        <v>2600</v>
      </c>
      <c r="L107" s="46">
        <f>ROUND(K107*$D$14*(1+$D$12)*$H$13,2)</f>
        <v>3744</v>
      </c>
      <c r="M107" s="46">
        <f>L107*$H$12</f>
        <v>4680</v>
      </c>
      <c r="N107" s="120">
        <v>0.15</v>
      </c>
      <c r="O107" s="46">
        <f>ROUND(K107/2000,3)</f>
        <v>1.3</v>
      </c>
      <c r="P107" s="46">
        <f>ROUND(M107*(O107+N107),2)</f>
        <v>6786</v>
      </c>
    </row>
    <row r="108" spans="2:16" ht="15.75" customHeight="1" x14ac:dyDescent="0.25"/>
    <row r="109" spans="2:16" ht="15.75" x14ac:dyDescent="0.25">
      <c r="G109" s="262" t="s">
        <v>1347</v>
      </c>
      <c r="H109" s="262"/>
      <c r="I109" s="262"/>
      <c r="J109" s="262"/>
      <c r="K109" s="54" t="s">
        <v>1287</v>
      </c>
      <c r="L109" s="124">
        <f>ROUND(SUM(P106:P107)/SUM(M106:M107),2)</f>
        <v>1.29</v>
      </c>
      <c r="M109" s="56" t="s">
        <v>63</v>
      </c>
    </row>
    <row r="110" spans="2:16" ht="26.25" customHeight="1" x14ac:dyDescent="0.25"/>
    <row r="111" spans="2:16" ht="24.75" customHeight="1" x14ac:dyDescent="0.25">
      <c r="B111" s="263" t="str">
        <f>'MEM. CÁLC'!C23</f>
        <v>TRECHO_11: Pov. Angical ------------------&gt; Localidade Rua dos Crentes</v>
      </c>
      <c r="C111" s="263"/>
      <c r="D111" s="263"/>
      <c r="E111" s="263"/>
      <c r="F111" s="263"/>
      <c r="G111" s="263"/>
      <c r="H111" s="263"/>
      <c r="I111" s="263"/>
      <c r="J111" s="263"/>
      <c r="K111" s="263"/>
    </row>
    <row r="112" spans="2:16" ht="15.75" x14ac:dyDescent="0.25">
      <c r="L112" s="54"/>
      <c r="M112" s="55"/>
      <c r="N112" s="56"/>
      <c r="O112" s="57"/>
    </row>
    <row r="113" spans="2:16" ht="15.75" x14ac:dyDescent="0.25">
      <c r="B113" s="85" t="s">
        <v>1292</v>
      </c>
    </row>
    <row r="114" spans="2:16" ht="36" x14ac:dyDescent="0.25">
      <c r="B114" s="41" t="s">
        <v>52</v>
      </c>
      <c r="C114" s="42" t="s">
        <v>53</v>
      </c>
      <c r="D114" s="264" t="s">
        <v>54</v>
      </c>
      <c r="E114" s="264"/>
      <c r="F114" s="264"/>
      <c r="G114" s="264"/>
      <c r="H114" s="264"/>
      <c r="I114" s="264"/>
      <c r="J114" s="264"/>
      <c r="K114" s="43" t="s">
        <v>55</v>
      </c>
      <c r="L114" s="43" t="s">
        <v>56</v>
      </c>
      <c r="M114" s="43" t="s">
        <v>57</v>
      </c>
      <c r="N114" s="43" t="s">
        <v>58</v>
      </c>
      <c r="O114" s="43" t="s">
        <v>59</v>
      </c>
      <c r="P114" s="43" t="s">
        <v>60</v>
      </c>
    </row>
    <row r="115" spans="2:16" ht="15.75" x14ac:dyDescent="0.25">
      <c r="B115" s="265" t="s">
        <v>1290</v>
      </c>
      <c r="C115" s="267" t="s">
        <v>1289</v>
      </c>
      <c r="D115" s="44" t="s">
        <v>61</v>
      </c>
      <c r="E115" s="45">
        <v>0</v>
      </c>
      <c r="F115" s="45">
        <v>0</v>
      </c>
      <c r="G115" s="46" t="s">
        <v>62</v>
      </c>
      <c r="H115" s="44" t="s">
        <v>61</v>
      </c>
      <c r="I115" s="47">
        <v>65</v>
      </c>
      <c r="J115" s="45">
        <v>5</v>
      </c>
      <c r="K115" s="48">
        <f>ROUND((I115-E115)*$D$13+J115-F115,2)</f>
        <v>1305</v>
      </c>
      <c r="L115" s="46">
        <f>ROUND(K115*$D$14*(1+$D$12)*$H$13,2)</f>
        <v>1879.2</v>
      </c>
      <c r="M115" s="46">
        <f>L115*$H$12</f>
        <v>2349</v>
      </c>
      <c r="N115" s="45">
        <v>0.5</v>
      </c>
      <c r="O115" s="46">
        <f>ROUND(K115/2000,4)</f>
        <v>0.65249999999999997</v>
      </c>
      <c r="P115" s="46">
        <f>ROUND(M115*(O115+N115),2)</f>
        <v>2707.22</v>
      </c>
    </row>
    <row r="116" spans="2:16" ht="15.75" x14ac:dyDescent="0.25">
      <c r="B116" s="266"/>
      <c r="C116" s="266"/>
      <c r="D116" s="44" t="s">
        <v>61</v>
      </c>
      <c r="E116" s="47">
        <v>65</v>
      </c>
      <c r="F116" s="45">
        <v>5</v>
      </c>
      <c r="G116" s="46" t="s">
        <v>62</v>
      </c>
      <c r="H116" s="44" t="s">
        <v>61</v>
      </c>
      <c r="I116" s="47">
        <v>115</v>
      </c>
      <c r="J116" s="45">
        <v>5</v>
      </c>
      <c r="K116" s="48">
        <f>ROUND((I116-E116)*$D$13+J116-F116,2)</f>
        <v>1000</v>
      </c>
      <c r="L116" s="46">
        <f>ROUND(K116*$D$14*(1+$D$12)*$H$13,2)</f>
        <v>1440</v>
      </c>
      <c r="M116" s="46">
        <f>L116*$H$12</f>
        <v>1800</v>
      </c>
      <c r="N116" s="45">
        <v>0.5</v>
      </c>
      <c r="O116" s="46">
        <f>ROUND(K116/2000,3)</f>
        <v>0.5</v>
      </c>
      <c r="P116" s="46">
        <f>ROUND(M116*(O116+N116),2)</f>
        <v>1800</v>
      </c>
    </row>
    <row r="117" spans="2:16" ht="15.75" x14ac:dyDescent="0.25"/>
    <row r="118" spans="2:16" ht="15.75" x14ac:dyDescent="0.25">
      <c r="G118" s="262" t="s">
        <v>1347</v>
      </c>
      <c r="H118" s="262"/>
      <c r="I118" s="262"/>
      <c r="J118" s="262"/>
      <c r="K118" s="54" t="s">
        <v>1291</v>
      </c>
      <c r="L118" s="124">
        <f>ROUND(SUM(P115:P116)/SUM(M115:M116),2)</f>
        <v>1.0900000000000001</v>
      </c>
      <c r="M118" s="56" t="s">
        <v>63</v>
      </c>
    </row>
    <row r="119" spans="2:16" ht="21.75" customHeight="1" x14ac:dyDescent="0.25"/>
    <row r="120" spans="2:16" ht="21" customHeight="1" x14ac:dyDescent="0.25"/>
    <row r="121" spans="2:16" ht="6" customHeight="1" x14ac:dyDescent="0.25">
      <c r="B121" s="22"/>
      <c r="C121" s="22"/>
      <c r="D121" s="49"/>
      <c r="E121" s="50"/>
      <c r="F121" s="51"/>
      <c r="G121" s="22"/>
      <c r="H121" s="49"/>
      <c r="I121" s="50"/>
      <c r="J121" s="52"/>
      <c r="K121" s="53"/>
      <c r="L121" s="22"/>
      <c r="M121" s="22"/>
      <c r="N121" s="22"/>
      <c r="O121" s="22"/>
      <c r="P121" s="22"/>
    </row>
    <row r="122" spans="2:16" ht="15.75" x14ac:dyDescent="0.25">
      <c r="B122" s="263" t="str">
        <f>'MEM. CÁLC'!C24</f>
        <v>TRECHO_12: Localidade Rua dos Crentes-------&gt;Localidade Rua dos Crentes</v>
      </c>
      <c r="C122" s="263"/>
      <c r="D122" s="263"/>
      <c r="E122" s="263"/>
      <c r="F122" s="263"/>
      <c r="G122" s="263"/>
      <c r="H122" s="263"/>
      <c r="I122" s="263"/>
      <c r="J122" s="263"/>
      <c r="K122" s="263"/>
      <c r="L122" s="54"/>
      <c r="M122" s="55"/>
      <c r="N122" s="56"/>
      <c r="O122" s="57"/>
    </row>
    <row r="123" spans="2:16" ht="15.75" x14ac:dyDescent="0.25">
      <c r="L123" s="54"/>
      <c r="M123" s="55"/>
      <c r="N123" s="56"/>
      <c r="O123" s="57"/>
    </row>
    <row r="124" spans="2:16" ht="36" x14ac:dyDescent="0.25">
      <c r="B124" s="41" t="s">
        <v>52</v>
      </c>
      <c r="C124" s="42" t="s">
        <v>53</v>
      </c>
      <c r="D124" s="264" t="s">
        <v>54</v>
      </c>
      <c r="E124" s="264"/>
      <c r="F124" s="264"/>
      <c r="G124" s="264"/>
      <c r="H124" s="264"/>
      <c r="I124" s="264"/>
      <c r="J124" s="264"/>
      <c r="K124" s="43" t="s">
        <v>55</v>
      </c>
      <c r="L124" s="43" t="s">
        <v>56</v>
      </c>
      <c r="M124" s="43" t="s">
        <v>57</v>
      </c>
      <c r="N124" s="43" t="s">
        <v>58</v>
      </c>
      <c r="O124" s="43" t="s">
        <v>59</v>
      </c>
      <c r="P124" s="43" t="s">
        <v>60</v>
      </c>
    </row>
    <row r="125" spans="2:16" ht="15.75" x14ac:dyDescent="0.25">
      <c r="B125" s="265" t="s">
        <v>1290</v>
      </c>
      <c r="C125" s="267" t="s">
        <v>1289</v>
      </c>
      <c r="D125" s="44" t="s">
        <v>61</v>
      </c>
      <c r="E125" s="45">
        <v>0</v>
      </c>
      <c r="F125" s="45">
        <v>0</v>
      </c>
      <c r="G125" s="46" t="s">
        <v>62</v>
      </c>
      <c r="H125" s="44" t="s">
        <v>61</v>
      </c>
      <c r="I125" s="47">
        <v>15</v>
      </c>
      <c r="J125" s="45">
        <v>5</v>
      </c>
      <c r="K125" s="48">
        <f>ROUND((I125-E125)*$D$13+J125-F125,2)</f>
        <v>305</v>
      </c>
      <c r="L125" s="46">
        <f>ROUND(K125*$D$14*(1+$D$12)*$H$13,2)</f>
        <v>439.2</v>
      </c>
      <c r="M125" s="46">
        <f>L125*$H$12</f>
        <v>549</v>
      </c>
      <c r="N125" s="45">
        <v>0.1</v>
      </c>
      <c r="O125" s="46">
        <f>ROUND(K125/2000,4)</f>
        <v>0.1525</v>
      </c>
      <c r="P125" s="46">
        <f>ROUND(M125*(O125+N125),2)</f>
        <v>138.62</v>
      </c>
    </row>
    <row r="126" spans="2:16" ht="15.75" x14ac:dyDescent="0.25">
      <c r="B126" s="266"/>
      <c r="C126" s="266"/>
      <c r="D126" s="44" t="s">
        <v>61</v>
      </c>
      <c r="E126" s="47">
        <v>15</v>
      </c>
      <c r="F126" s="45">
        <v>5</v>
      </c>
      <c r="G126" s="46" t="s">
        <v>62</v>
      </c>
      <c r="H126" s="44" t="s">
        <v>61</v>
      </c>
      <c r="I126" s="47">
        <v>40</v>
      </c>
      <c r="J126" s="45">
        <v>5</v>
      </c>
      <c r="K126" s="48">
        <f>ROUND((I126-E126)*$D$13+J126-F126,2)</f>
        <v>500</v>
      </c>
      <c r="L126" s="46">
        <f>ROUND(K126*$D$14*(1+$D$12)*$H$13,2)</f>
        <v>720</v>
      </c>
      <c r="M126" s="46">
        <f>L126*$H$12</f>
        <v>900</v>
      </c>
      <c r="N126" s="45">
        <v>0.1</v>
      </c>
      <c r="O126" s="46">
        <f>ROUND(K126/2000,3)</f>
        <v>0.25</v>
      </c>
      <c r="P126" s="46">
        <f>ROUND(M126*(O126+N126),2)</f>
        <v>315</v>
      </c>
    </row>
    <row r="127" spans="2:16" ht="15.75" x14ac:dyDescent="0.25">
      <c r="L127" s="54"/>
      <c r="M127" s="55"/>
      <c r="N127" s="56"/>
      <c r="O127" s="57"/>
    </row>
    <row r="128" spans="2:16" ht="15.75" x14ac:dyDescent="0.25">
      <c r="G128" s="262" t="s">
        <v>1347</v>
      </c>
      <c r="H128" s="262"/>
      <c r="I128" s="262"/>
      <c r="J128" s="262"/>
      <c r="K128" s="54" t="s">
        <v>1293</v>
      </c>
      <c r="L128" s="124">
        <f>ROUND(SUM(P125:P126)/SUM(M125:M126),2)</f>
        <v>0.31</v>
      </c>
      <c r="M128" s="56" t="s">
        <v>63</v>
      </c>
      <c r="N128" s="56"/>
      <c r="O128" s="57"/>
    </row>
    <row r="129" spans="2:16" ht="15.75" x14ac:dyDescent="0.25"/>
    <row r="130" spans="2:16" ht="15.75" customHeight="1" x14ac:dyDescent="0.25">
      <c r="B130" s="263" t="str">
        <f>'MEM. CÁLC'!C25</f>
        <v>TRECHO_13: Localidade das Torres---&gt;Limite com o Município de Santa Filomena do Maranhão</v>
      </c>
      <c r="C130" s="263"/>
      <c r="D130" s="263"/>
      <c r="E130" s="263"/>
      <c r="F130" s="263"/>
      <c r="G130" s="263"/>
      <c r="H130" s="263"/>
      <c r="I130" s="263"/>
      <c r="J130" s="263"/>
      <c r="K130" s="263"/>
    </row>
    <row r="131" spans="2:16" ht="15.75" x14ac:dyDescent="0.25"/>
    <row r="132" spans="2:16" ht="36" x14ac:dyDescent="0.25">
      <c r="B132" s="41" t="s">
        <v>52</v>
      </c>
      <c r="C132" s="42" t="s">
        <v>53</v>
      </c>
      <c r="D132" s="264" t="s">
        <v>54</v>
      </c>
      <c r="E132" s="264"/>
      <c r="F132" s="264"/>
      <c r="G132" s="264"/>
      <c r="H132" s="264"/>
      <c r="I132" s="264"/>
      <c r="J132" s="264"/>
      <c r="K132" s="43" t="s">
        <v>55</v>
      </c>
      <c r="L132" s="43" t="s">
        <v>56</v>
      </c>
      <c r="M132" s="43" t="s">
        <v>57</v>
      </c>
      <c r="N132" s="43" t="s">
        <v>58</v>
      </c>
      <c r="O132" s="43" t="s">
        <v>59</v>
      </c>
      <c r="P132" s="43" t="s">
        <v>60</v>
      </c>
    </row>
    <row r="133" spans="2:16" ht="24" customHeight="1" x14ac:dyDescent="0.25">
      <c r="B133" s="265" t="s">
        <v>1295</v>
      </c>
      <c r="C133" s="267" t="s">
        <v>1294</v>
      </c>
      <c r="D133" s="44" t="s">
        <v>61</v>
      </c>
      <c r="E133" s="45">
        <v>0</v>
      </c>
      <c r="F133" s="45">
        <v>0</v>
      </c>
      <c r="G133" s="46" t="s">
        <v>62</v>
      </c>
      <c r="H133" s="44" t="s">
        <v>61</v>
      </c>
      <c r="I133" s="47">
        <v>20</v>
      </c>
      <c r="J133" s="45">
        <v>5</v>
      </c>
      <c r="K133" s="48">
        <f>ROUND((I133-E133)*$D$13+J133-F133,2)</f>
        <v>405</v>
      </c>
      <c r="L133" s="46">
        <f>ROUND(K133*$D$14*(1+$D$12)*$H$13,2)</f>
        <v>583.20000000000005</v>
      </c>
      <c r="M133" s="46">
        <f>L133*$H$12</f>
        <v>729</v>
      </c>
      <c r="N133" s="45">
        <v>0.1</v>
      </c>
      <c r="O133" s="46">
        <f>ROUND(K133/2000,4)</f>
        <v>0.20250000000000001</v>
      </c>
      <c r="P133" s="46">
        <f>ROUND(M133*(O133+N133),2)</f>
        <v>220.52</v>
      </c>
    </row>
    <row r="134" spans="2:16" ht="21.75" customHeight="1" x14ac:dyDescent="0.25">
      <c r="B134" s="266"/>
      <c r="C134" s="266"/>
      <c r="D134" s="44" t="s">
        <v>61</v>
      </c>
      <c r="E134" s="47">
        <v>20</v>
      </c>
      <c r="F134" s="45">
        <v>5</v>
      </c>
      <c r="G134" s="46" t="s">
        <v>62</v>
      </c>
      <c r="H134" s="44" t="s">
        <v>61</v>
      </c>
      <c r="I134" s="47">
        <v>150</v>
      </c>
      <c r="J134" s="45">
        <v>5</v>
      </c>
      <c r="K134" s="48">
        <f>ROUND((I134-E134)*$D$13+J134-F134,2)</f>
        <v>2600</v>
      </c>
      <c r="L134" s="46">
        <f>ROUND(K134*$D$14*(1+$D$12)*$H$13,2)</f>
        <v>3744</v>
      </c>
      <c r="M134" s="46">
        <f>L134*$H$12</f>
        <v>4680</v>
      </c>
      <c r="N134" s="45">
        <v>0.1</v>
      </c>
      <c r="O134" s="46">
        <f>ROUND(K134/2000,3)</f>
        <v>1.3</v>
      </c>
      <c r="P134" s="46">
        <f>ROUND(M134*(O134+N134),2)</f>
        <v>6552</v>
      </c>
    </row>
    <row r="135" spans="2:16" ht="15.75" x14ac:dyDescent="0.25">
      <c r="B135" s="22"/>
      <c r="C135" s="22"/>
      <c r="D135" s="49"/>
      <c r="E135" s="50"/>
      <c r="F135" s="51"/>
      <c r="G135" s="22"/>
      <c r="H135" s="49"/>
      <c r="I135" s="50"/>
      <c r="J135" s="52"/>
      <c r="K135" s="53"/>
      <c r="L135" s="22"/>
      <c r="M135" s="22"/>
      <c r="N135" s="22"/>
      <c r="O135" s="22"/>
      <c r="P135" s="22"/>
    </row>
    <row r="136" spans="2:16" ht="15.75" x14ac:dyDescent="0.25">
      <c r="G136" s="262" t="s">
        <v>1347</v>
      </c>
      <c r="H136" s="262"/>
      <c r="I136" s="262"/>
      <c r="J136" s="262"/>
      <c r="K136" s="54" t="s">
        <v>1296</v>
      </c>
      <c r="L136" s="124">
        <f>ROUND(SUM(P133:P134)/SUM(M133:M134),2)</f>
        <v>1.25</v>
      </c>
      <c r="M136" s="56" t="s">
        <v>63</v>
      </c>
      <c r="O136" s="57"/>
    </row>
    <row r="137" spans="2:16" ht="15.75" x14ac:dyDescent="0.25"/>
    <row r="138" spans="2:16" ht="15.75" x14ac:dyDescent="0.25"/>
    <row r="139" spans="2:16" ht="15.75" x14ac:dyDescent="0.25"/>
    <row r="140" spans="2:16" ht="15.75" x14ac:dyDescent="0.25"/>
    <row r="141" spans="2:16" ht="15.75" x14ac:dyDescent="0.25">
      <c r="L141" s="54"/>
      <c r="M141" s="55"/>
      <c r="N141" s="56"/>
      <c r="O141" s="57"/>
    </row>
    <row r="142" spans="2:16" ht="15.75" x14ac:dyDescent="0.25">
      <c r="L142" s="54"/>
      <c r="M142" s="55"/>
      <c r="N142" s="56"/>
      <c r="O142" s="57"/>
    </row>
    <row r="143" spans="2:16" ht="23.25" customHeight="1" x14ac:dyDescent="0.25">
      <c r="N143" s="56"/>
      <c r="O143" s="57"/>
    </row>
    <row r="144" spans="2:16" ht="21" x14ac:dyDescent="0.35">
      <c r="B144" s="263" t="str">
        <f>'MEM. CÁLC'!C26</f>
        <v>TRECHO_14: MA-360/Localidade Taboca-------------&gt;BR-135</v>
      </c>
      <c r="C144" s="263"/>
      <c r="D144" s="263"/>
      <c r="E144" s="263"/>
      <c r="F144" s="263"/>
      <c r="G144" s="263"/>
      <c r="H144" s="263"/>
      <c r="I144" s="263"/>
      <c r="J144" s="263"/>
      <c r="K144" s="263"/>
      <c r="L144" s="66"/>
      <c r="M144" s="55"/>
      <c r="N144" s="56"/>
      <c r="O144" s="57"/>
    </row>
    <row r="145" spans="2:16" ht="15.75" x14ac:dyDescent="0.25">
      <c r="L145" s="54"/>
      <c r="M145" s="55"/>
      <c r="N145" s="56"/>
      <c r="O145" s="57"/>
    </row>
    <row r="146" spans="2:16" ht="15.75" x14ac:dyDescent="0.25">
      <c r="B146" s="85"/>
    </row>
    <row r="147" spans="2:16" ht="36" x14ac:dyDescent="0.25">
      <c r="B147" s="41" t="s">
        <v>52</v>
      </c>
      <c r="C147" s="42" t="s">
        <v>53</v>
      </c>
      <c r="D147" s="264" t="s">
        <v>54</v>
      </c>
      <c r="E147" s="264"/>
      <c r="F147" s="264"/>
      <c r="G147" s="264"/>
      <c r="H147" s="264"/>
      <c r="I147" s="264"/>
      <c r="J147" s="264"/>
      <c r="K147" s="43" t="s">
        <v>55</v>
      </c>
      <c r="L147" s="43" t="s">
        <v>56</v>
      </c>
      <c r="M147" s="43" t="s">
        <v>57</v>
      </c>
      <c r="N147" s="43" t="s">
        <v>58</v>
      </c>
      <c r="O147" s="43" t="s">
        <v>59</v>
      </c>
      <c r="P147" s="43" t="s">
        <v>60</v>
      </c>
    </row>
    <row r="148" spans="2:16" ht="21.75" customHeight="1" x14ac:dyDescent="0.25">
      <c r="B148" s="265" t="s">
        <v>1297</v>
      </c>
      <c r="C148" s="267" t="s">
        <v>1298</v>
      </c>
      <c r="D148" s="44" t="s">
        <v>61</v>
      </c>
      <c r="E148" s="45">
        <v>0</v>
      </c>
      <c r="F148" s="45">
        <v>0</v>
      </c>
      <c r="G148" s="46" t="s">
        <v>62</v>
      </c>
      <c r="H148" s="44" t="s">
        <v>61</v>
      </c>
      <c r="I148" s="47">
        <v>170</v>
      </c>
      <c r="J148" s="45">
        <v>5</v>
      </c>
      <c r="K148" s="48">
        <f>ROUND((I148-E148)*$D$13+J148-F148,2)</f>
        <v>3405</v>
      </c>
      <c r="L148" s="46">
        <f>ROUND(K148*$D$14*(1+$D$12)*$H$13,2)</f>
        <v>4903.2</v>
      </c>
      <c r="M148" s="46">
        <f>L148*$H$12</f>
        <v>6129</v>
      </c>
      <c r="N148" s="45">
        <v>0.15</v>
      </c>
      <c r="O148" s="46">
        <f>ROUND(K148/2000,4)</f>
        <v>1.7024999999999999</v>
      </c>
      <c r="P148" s="46">
        <f>ROUND(M148*(O148+N148),2)</f>
        <v>11353.97</v>
      </c>
    </row>
    <row r="149" spans="2:16" ht="21" customHeight="1" x14ac:dyDescent="0.25">
      <c r="B149" s="266"/>
      <c r="C149" s="266"/>
      <c r="D149" s="44" t="s">
        <v>61</v>
      </c>
      <c r="E149" s="47">
        <v>170</v>
      </c>
      <c r="F149" s="45">
        <v>5</v>
      </c>
      <c r="G149" s="46" t="s">
        <v>62</v>
      </c>
      <c r="H149" s="44" t="s">
        <v>61</v>
      </c>
      <c r="I149" s="47">
        <v>475</v>
      </c>
      <c r="J149" s="45">
        <v>5</v>
      </c>
      <c r="K149" s="48">
        <f>ROUND((I149-E149)*$D$13+J149-F149,2)</f>
        <v>6100</v>
      </c>
      <c r="L149" s="46">
        <f>ROUND(K149*$D$14*(1+$D$12)*$H$13,2)</f>
        <v>8784</v>
      </c>
      <c r="M149" s="46">
        <f>L149*$H$12</f>
        <v>10980</v>
      </c>
      <c r="N149" s="45">
        <v>0.15</v>
      </c>
      <c r="O149" s="46">
        <f>ROUND(K149/2000,3)</f>
        <v>3.05</v>
      </c>
      <c r="P149" s="46">
        <f>ROUND(M149*(O149+N149),2)</f>
        <v>35136</v>
      </c>
    </row>
    <row r="150" spans="2:16" ht="6" customHeight="1" x14ac:dyDescent="0.25">
      <c r="B150" s="22"/>
      <c r="C150" s="22"/>
      <c r="D150" s="49"/>
      <c r="E150" s="50"/>
      <c r="F150" s="51"/>
      <c r="G150" s="22"/>
      <c r="H150" s="49"/>
      <c r="I150" s="50"/>
      <c r="J150" s="52"/>
      <c r="K150" s="53"/>
      <c r="L150" s="22"/>
      <c r="M150" s="22"/>
      <c r="N150" s="22"/>
      <c r="O150" s="22"/>
      <c r="P150" s="22"/>
    </row>
    <row r="151" spans="2:16" ht="15.75" x14ac:dyDescent="0.25">
      <c r="O151" s="57"/>
    </row>
    <row r="152" spans="2:16" ht="15.75" x14ac:dyDescent="0.25">
      <c r="G152" s="262" t="s">
        <v>1347</v>
      </c>
      <c r="H152" s="262"/>
      <c r="I152" s="262"/>
      <c r="J152" s="262"/>
      <c r="K152" s="54" t="s">
        <v>1299</v>
      </c>
      <c r="L152" s="124">
        <f>ROUND(SUM(P148:P149)/SUM(M148:M149),2)</f>
        <v>2.72</v>
      </c>
      <c r="M152" s="56" t="s">
        <v>63</v>
      </c>
      <c r="N152" s="56"/>
      <c r="O152" s="57"/>
    </row>
    <row r="153" spans="2:16" ht="15.75" x14ac:dyDescent="0.25">
      <c r="G153" s="132"/>
      <c r="H153" s="132"/>
      <c r="I153" s="132"/>
      <c r="J153" s="132"/>
      <c r="K153" s="54"/>
      <c r="L153" s="124"/>
      <c r="M153" s="56"/>
      <c r="N153" s="56"/>
      <c r="O153" s="57"/>
    </row>
    <row r="154" spans="2:16" ht="15.75" x14ac:dyDescent="0.25">
      <c r="B154" s="263" t="str">
        <f>'MEM. CÁLC'!C27</f>
        <v>TRECHO_15: Pov. Pitombeira------------&gt;Pov. Jacoca</v>
      </c>
      <c r="C154" s="263"/>
      <c r="D154" s="263"/>
      <c r="E154" s="263"/>
      <c r="F154" s="263"/>
      <c r="G154" s="263"/>
      <c r="H154" s="263"/>
      <c r="I154" s="263"/>
      <c r="J154" s="263"/>
      <c r="K154" s="263"/>
      <c r="L154" s="54"/>
      <c r="M154" s="55"/>
      <c r="N154" s="56"/>
      <c r="O154" s="57"/>
    </row>
    <row r="155" spans="2:16" ht="15.75" x14ac:dyDescent="0.25">
      <c r="B155" s="85" t="s">
        <v>1301</v>
      </c>
      <c r="L155" s="54"/>
      <c r="M155" s="55"/>
      <c r="N155" s="56"/>
      <c r="O155" s="57"/>
    </row>
    <row r="156" spans="2:16" ht="36" x14ac:dyDescent="0.25">
      <c r="B156" s="41" t="s">
        <v>1300</v>
      </c>
      <c r="C156" s="42" t="s">
        <v>53</v>
      </c>
      <c r="D156" s="264" t="s">
        <v>54</v>
      </c>
      <c r="E156" s="264"/>
      <c r="F156" s="264"/>
      <c r="G156" s="264"/>
      <c r="H156" s="264"/>
      <c r="I156" s="264"/>
      <c r="J156" s="264"/>
      <c r="K156" s="43" t="s">
        <v>55</v>
      </c>
      <c r="L156" s="43" t="s">
        <v>56</v>
      </c>
      <c r="M156" s="43" t="s">
        <v>57</v>
      </c>
      <c r="N156" s="43" t="s">
        <v>58</v>
      </c>
      <c r="O156" s="43" t="s">
        <v>59</v>
      </c>
      <c r="P156" s="43" t="s">
        <v>60</v>
      </c>
    </row>
    <row r="157" spans="2:16" ht="24" customHeight="1" x14ac:dyDescent="0.25">
      <c r="B157" s="265" t="s">
        <v>1297</v>
      </c>
      <c r="C157" s="267" t="s">
        <v>1298</v>
      </c>
      <c r="D157" s="44" t="s">
        <v>61</v>
      </c>
      <c r="E157" s="45">
        <v>0</v>
      </c>
      <c r="F157" s="45">
        <v>0</v>
      </c>
      <c r="G157" s="46" t="s">
        <v>62</v>
      </c>
      <c r="H157" s="44" t="s">
        <v>61</v>
      </c>
      <c r="I157" s="47">
        <v>120</v>
      </c>
      <c r="J157" s="45">
        <v>0</v>
      </c>
      <c r="K157" s="48">
        <f>ROUND((I157-E157)*$D$13+J157-F157,2)</f>
        <v>2400</v>
      </c>
      <c r="L157" s="46">
        <f>ROUND(K157*$D$14*(1+$D$12)*$H$13,2)</f>
        <v>3456</v>
      </c>
      <c r="M157" s="46">
        <f>L157*$H$12</f>
        <v>4320</v>
      </c>
      <c r="N157" s="45">
        <v>7</v>
      </c>
      <c r="O157" s="46">
        <f>ROUND(K157/2000,4)</f>
        <v>1.2</v>
      </c>
      <c r="P157" s="46">
        <f>ROUND(M157*(O157+N157),2)</f>
        <v>35424</v>
      </c>
    </row>
    <row r="158" spans="2:16" ht="26.25" customHeight="1" x14ac:dyDescent="0.25">
      <c r="B158" s="266"/>
      <c r="C158" s="266"/>
      <c r="D158" s="44" t="s">
        <v>61</v>
      </c>
      <c r="E158" s="47">
        <v>120</v>
      </c>
      <c r="F158" s="45" t="s">
        <v>75</v>
      </c>
      <c r="G158" s="46" t="s">
        <v>62</v>
      </c>
      <c r="H158" s="44" t="s">
        <v>61</v>
      </c>
      <c r="I158" s="47">
        <v>120</v>
      </c>
      <c r="J158" s="45">
        <v>10</v>
      </c>
      <c r="K158" s="48">
        <f>ROUND((I158-E158)*$D$13+J158-F158,2)</f>
        <v>10</v>
      </c>
      <c r="L158" s="46">
        <f>ROUND(K158*$D$14*(1+$D$12)*$H$13,2)</f>
        <v>14.4</v>
      </c>
      <c r="M158" s="46">
        <f>L158*$H$12</f>
        <v>18</v>
      </c>
      <c r="N158" s="45">
        <v>7</v>
      </c>
      <c r="O158" s="46">
        <f>ROUND(K158/2000,3)</f>
        <v>5.0000000000000001E-3</v>
      </c>
      <c r="P158" s="46">
        <f>ROUND(M158*(O158+N158),2)</f>
        <v>126.09</v>
      </c>
    </row>
    <row r="159" spans="2:16" ht="21" x14ac:dyDescent="0.3">
      <c r="L159" s="54"/>
      <c r="M159" s="71"/>
      <c r="N159" s="72"/>
      <c r="O159" s="57"/>
    </row>
    <row r="160" spans="2:16" ht="15.75" customHeight="1" x14ac:dyDescent="0.25"/>
    <row r="161" spans="2:16" ht="15.75" x14ac:dyDescent="0.25">
      <c r="G161" s="262" t="s">
        <v>1353</v>
      </c>
      <c r="H161" s="262"/>
      <c r="I161" s="262"/>
      <c r="J161" s="262"/>
      <c r="K161" s="54" t="s">
        <v>1302</v>
      </c>
      <c r="L161" s="124">
        <f>ROUND(SUM(P157:P158)/SUM(M157:M158),2)</f>
        <v>8.1999999999999993</v>
      </c>
      <c r="M161" s="56" t="s">
        <v>63</v>
      </c>
    </row>
    <row r="162" spans="2:16" ht="15.75" x14ac:dyDescent="0.25"/>
    <row r="163" spans="2:16" ht="24" customHeight="1" x14ac:dyDescent="0.25"/>
    <row r="164" spans="2:16" ht="24.75" customHeight="1" x14ac:dyDescent="0.25"/>
    <row r="165" spans="2:16" ht="15.75" x14ac:dyDescent="0.25">
      <c r="B165" s="263" t="str">
        <f>'MEM. CÁLC'!C28</f>
        <v>TRECHO_16: Localidade Boa Vista----------&gt;BR-135/Entrada do Pov. Angical</v>
      </c>
      <c r="C165" s="263"/>
      <c r="D165" s="263"/>
      <c r="E165" s="263"/>
      <c r="F165" s="263"/>
      <c r="G165" s="263"/>
      <c r="H165" s="263"/>
      <c r="I165" s="263"/>
      <c r="J165" s="263"/>
      <c r="K165" s="263"/>
      <c r="L165" s="22"/>
      <c r="M165" s="22"/>
      <c r="N165" s="22"/>
      <c r="O165" s="22"/>
      <c r="P165" s="22"/>
    </row>
    <row r="166" spans="2:16" ht="15.75" x14ac:dyDescent="0.25">
      <c r="O166" s="57"/>
    </row>
    <row r="167" spans="2:16" ht="15.75" x14ac:dyDescent="0.25">
      <c r="B167" s="56"/>
      <c r="L167" s="54"/>
      <c r="M167" s="55"/>
      <c r="N167" s="56"/>
      <c r="O167" s="57"/>
    </row>
    <row r="168" spans="2:16" ht="15.75" x14ac:dyDescent="0.25">
      <c r="B168" s="85" t="s">
        <v>1301</v>
      </c>
    </row>
    <row r="169" spans="2:16" ht="36" x14ac:dyDescent="0.25">
      <c r="B169" s="41" t="s">
        <v>52</v>
      </c>
      <c r="C169" s="42" t="s">
        <v>53</v>
      </c>
      <c r="D169" s="264" t="s">
        <v>54</v>
      </c>
      <c r="E169" s="264"/>
      <c r="F169" s="264"/>
      <c r="G169" s="264"/>
      <c r="H169" s="264"/>
      <c r="I169" s="264"/>
      <c r="J169" s="264"/>
      <c r="K169" s="43" t="s">
        <v>55</v>
      </c>
      <c r="L169" s="43" t="s">
        <v>56</v>
      </c>
      <c r="M169" s="43" t="s">
        <v>57</v>
      </c>
      <c r="N169" s="43" t="s">
        <v>58</v>
      </c>
      <c r="O169" s="43" t="s">
        <v>59</v>
      </c>
      <c r="P169" s="43" t="s">
        <v>60</v>
      </c>
    </row>
    <row r="170" spans="2:16" ht="26.25" customHeight="1" x14ac:dyDescent="0.25">
      <c r="B170" s="265" t="s">
        <v>1297</v>
      </c>
      <c r="C170" s="267" t="s">
        <v>1298</v>
      </c>
      <c r="D170" s="44" t="s">
        <v>61</v>
      </c>
      <c r="E170" s="45">
        <v>0</v>
      </c>
      <c r="F170" s="45">
        <v>0</v>
      </c>
      <c r="G170" s="46" t="s">
        <v>62</v>
      </c>
      <c r="H170" s="44" t="s">
        <v>61</v>
      </c>
      <c r="I170" s="47">
        <v>90</v>
      </c>
      <c r="J170" s="45">
        <v>18</v>
      </c>
      <c r="K170" s="48">
        <f>ROUND((I170-E170)*$D$13+J170-F170,2)</f>
        <v>1818</v>
      </c>
      <c r="L170" s="46">
        <f>ROUND(K170*$D$14*(1+$D$12)*$H$13,2)</f>
        <v>2617.92</v>
      </c>
      <c r="M170" s="46">
        <f>L170*$H$12</f>
        <v>3272.4</v>
      </c>
      <c r="N170" s="45">
        <v>2.2000000000000002</v>
      </c>
      <c r="O170" s="46">
        <f>ROUND(K170/2000,4)</f>
        <v>0.90900000000000003</v>
      </c>
      <c r="P170" s="46">
        <f>ROUND(M170*(O170+N170),2)</f>
        <v>10173.89</v>
      </c>
    </row>
    <row r="171" spans="2:16" ht="31.5" customHeight="1" x14ac:dyDescent="0.25">
      <c r="B171" s="266"/>
      <c r="C171" s="266"/>
      <c r="D171" s="44" t="s">
        <v>61</v>
      </c>
      <c r="E171" s="47">
        <v>90</v>
      </c>
      <c r="F171" s="45">
        <v>18</v>
      </c>
      <c r="G171" s="46" t="s">
        <v>62</v>
      </c>
      <c r="H171" s="44" t="s">
        <v>61</v>
      </c>
      <c r="I171" s="47">
        <v>90</v>
      </c>
      <c r="J171" s="45">
        <v>18</v>
      </c>
      <c r="K171" s="48">
        <f>ROUND((I171-E171)*$D$13+J171-F171,2)</f>
        <v>0</v>
      </c>
      <c r="L171" s="46">
        <f>ROUND(K171*$D$14*(1+$D$12)*$H$13,2)</f>
        <v>0</v>
      </c>
      <c r="M171" s="46">
        <f>L171*$H$12</f>
        <v>0</v>
      </c>
      <c r="N171" s="45">
        <v>2.2000000000000002</v>
      </c>
      <c r="O171" s="46">
        <f>ROUND(K171/2000,3)</f>
        <v>0</v>
      </c>
      <c r="P171" s="46">
        <f>ROUND(M171*(O171+N171),2)</f>
        <v>0</v>
      </c>
    </row>
    <row r="172" spans="2:16" ht="15.75" x14ac:dyDescent="0.25">
      <c r="L172" s="54"/>
      <c r="M172" s="55"/>
      <c r="N172" s="56"/>
      <c r="O172" s="57"/>
    </row>
    <row r="173" spans="2:16" ht="21.75" customHeight="1" x14ac:dyDescent="0.25">
      <c r="G173" s="262" t="s">
        <v>1353</v>
      </c>
      <c r="H173" s="262"/>
      <c r="I173" s="262"/>
      <c r="J173" s="262"/>
      <c r="K173" s="54" t="s">
        <v>1358</v>
      </c>
      <c r="L173" s="124">
        <f>ROUND(SUM(P170:P171)/SUM(M170:M171),2)</f>
        <v>3.11</v>
      </c>
      <c r="M173" s="125" t="s">
        <v>63</v>
      </c>
      <c r="N173" s="56"/>
      <c r="O173" s="57"/>
    </row>
    <row r="174" spans="2:16" ht="15.75" x14ac:dyDescent="0.25">
      <c r="N174" s="56"/>
      <c r="O174" s="57"/>
    </row>
    <row r="175" spans="2:16" ht="15.75" x14ac:dyDescent="0.25">
      <c r="O175" s="57"/>
    </row>
    <row r="176" spans="2:16" ht="15.75" x14ac:dyDescent="0.25"/>
    <row r="177" spans="2:16" ht="15.75" x14ac:dyDescent="0.25"/>
    <row r="178" spans="2:16" ht="21.75" customHeight="1" x14ac:dyDescent="0.25"/>
    <row r="179" spans="2:16" ht="21" customHeight="1" x14ac:dyDescent="0.25"/>
    <row r="180" spans="2:16" ht="6" customHeight="1" x14ac:dyDescent="0.25">
      <c r="B180" s="22"/>
      <c r="C180" s="22"/>
      <c r="D180" s="49"/>
      <c r="E180" s="50"/>
      <c r="F180" s="51"/>
      <c r="G180" s="22"/>
      <c r="H180" s="49"/>
      <c r="I180" s="50"/>
      <c r="J180" s="52"/>
      <c r="K180" s="53"/>
      <c r="L180" s="22"/>
      <c r="M180" s="22"/>
      <c r="N180" s="22"/>
      <c r="O180" s="22"/>
      <c r="P180" s="22"/>
    </row>
    <row r="181" spans="2:16" ht="15.75" x14ac:dyDescent="0.25">
      <c r="O181" s="57"/>
    </row>
    <row r="182" spans="2:16" ht="15.75" x14ac:dyDescent="0.25"/>
    <row r="183" spans="2:16" ht="15.75" x14ac:dyDescent="0.25">
      <c r="B183" s="263" t="str">
        <f>'MEM. CÁLC'!C29</f>
        <v>TRECHO_17: Povoado Pitombeira------&gt; Pov. Pitombeira/ Estrada Tábua dos Lopes</v>
      </c>
      <c r="C183" s="263"/>
      <c r="D183" s="263"/>
      <c r="E183" s="263"/>
      <c r="F183" s="263"/>
      <c r="G183" s="263"/>
      <c r="H183" s="263"/>
      <c r="I183" s="263"/>
      <c r="J183" s="263"/>
      <c r="K183" s="263"/>
      <c r="L183" s="54"/>
      <c r="M183" s="55"/>
      <c r="N183" s="56"/>
      <c r="O183" s="57"/>
    </row>
    <row r="184" spans="2:16" ht="15.75" x14ac:dyDescent="0.25">
      <c r="L184" s="54"/>
      <c r="M184" s="55"/>
      <c r="N184" s="56"/>
      <c r="O184" s="57"/>
    </row>
    <row r="185" spans="2:16" ht="15.75" x14ac:dyDescent="0.25">
      <c r="B185" s="24" t="str">
        <f>B168</f>
        <v>obs: será usada a mesma jazida do trecho 14</v>
      </c>
      <c r="L185" s="54"/>
      <c r="M185" s="55"/>
      <c r="N185" s="56"/>
      <c r="O185" s="57"/>
    </row>
    <row r="186" spans="2:16" ht="36" x14ac:dyDescent="0.25">
      <c r="B186" s="41" t="s">
        <v>52</v>
      </c>
      <c r="C186" s="42" t="s">
        <v>53</v>
      </c>
      <c r="D186" s="264" t="s">
        <v>54</v>
      </c>
      <c r="E186" s="264"/>
      <c r="F186" s="264"/>
      <c r="G186" s="264"/>
      <c r="H186" s="264"/>
      <c r="I186" s="264"/>
      <c r="J186" s="264"/>
      <c r="K186" s="43" t="s">
        <v>55</v>
      </c>
      <c r="L186" s="43" t="s">
        <v>56</v>
      </c>
      <c r="M186" s="43" t="s">
        <v>57</v>
      </c>
      <c r="N186" s="43" t="s">
        <v>58</v>
      </c>
      <c r="O186" s="43" t="s">
        <v>59</v>
      </c>
      <c r="P186" s="43" t="s">
        <v>60</v>
      </c>
    </row>
    <row r="187" spans="2:16" ht="28.5" customHeight="1" x14ac:dyDescent="0.25">
      <c r="B187" s="265" t="s">
        <v>1297</v>
      </c>
      <c r="C187" s="267" t="s">
        <v>1298</v>
      </c>
      <c r="D187" s="44" t="s">
        <v>61</v>
      </c>
      <c r="E187" s="45">
        <v>0</v>
      </c>
      <c r="F187" s="45">
        <v>0</v>
      </c>
      <c r="G187" s="46" t="s">
        <v>62</v>
      </c>
      <c r="H187" s="44" t="s">
        <v>61</v>
      </c>
      <c r="I187" s="47">
        <v>245</v>
      </c>
      <c r="J187" s="45">
        <v>5</v>
      </c>
      <c r="K187" s="48">
        <f>ROUND((I187-E187)*$D$13+J187-F187,2)</f>
        <v>4905</v>
      </c>
      <c r="L187" s="46">
        <f>ROUND(K187*$D$14*(1+$D$12)*$H$13,2)</f>
        <v>7063.2</v>
      </c>
      <c r="M187" s="46">
        <f>L187*$H$12</f>
        <v>8829</v>
      </c>
      <c r="N187" s="45">
        <v>7</v>
      </c>
      <c r="O187" s="46">
        <f>ROUND(K187/2000,4)</f>
        <v>2.4525000000000001</v>
      </c>
      <c r="P187" s="46">
        <f>ROUND(M187*(O187+N187),2)</f>
        <v>83456.12</v>
      </c>
    </row>
    <row r="188" spans="2:16" ht="28.5" customHeight="1" x14ac:dyDescent="0.25">
      <c r="B188" s="266"/>
      <c r="C188" s="266"/>
      <c r="D188" s="44" t="s">
        <v>61</v>
      </c>
      <c r="E188" s="47">
        <v>245</v>
      </c>
      <c r="F188" s="45">
        <v>5</v>
      </c>
      <c r="G188" s="46" t="s">
        <v>62</v>
      </c>
      <c r="H188" s="44" t="s">
        <v>61</v>
      </c>
      <c r="I188" s="47">
        <v>245</v>
      </c>
      <c r="J188" s="45">
        <v>5</v>
      </c>
      <c r="K188" s="48">
        <f>ROUND((I188-E188)*$D$13+J188-F188,2)</f>
        <v>0</v>
      </c>
      <c r="L188" s="46">
        <f>ROUND(K188*$D$14*(1+$D$12)*$H$13,2)</f>
        <v>0</v>
      </c>
      <c r="M188" s="46">
        <f>L188*$H$12</f>
        <v>0</v>
      </c>
      <c r="N188" s="45">
        <v>7</v>
      </c>
      <c r="O188" s="46">
        <f>ROUND(K188/2000,3)</f>
        <v>0</v>
      </c>
      <c r="P188" s="46">
        <f>ROUND(M188*(O188+N188),2)</f>
        <v>0</v>
      </c>
    </row>
    <row r="189" spans="2:16" ht="21" x14ac:dyDescent="0.35">
      <c r="J189" s="67"/>
      <c r="K189" s="67"/>
      <c r="L189" s="66"/>
      <c r="M189" s="55"/>
      <c r="N189" s="56"/>
      <c r="O189" s="57"/>
    </row>
    <row r="190" spans="2:16" ht="15.75" x14ac:dyDescent="0.25">
      <c r="L190" s="54">
        <f>H173</f>
        <v>0</v>
      </c>
      <c r="M190" s="55"/>
      <c r="N190" s="56"/>
      <c r="O190" s="57"/>
    </row>
    <row r="191" spans="2:16" ht="15.75" x14ac:dyDescent="0.25">
      <c r="B191" s="85"/>
    </row>
    <row r="192" spans="2:16" ht="15.75" x14ac:dyDescent="0.25">
      <c r="G192" s="262" t="s">
        <v>1353</v>
      </c>
      <c r="H192" s="262"/>
      <c r="I192" s="262"/>
      <c r="J192" s="262"/>
      <c r="K192" s="54" t="s">
        <v>1357</v>
      </c>
      <c r="L192" s="124">
        <f>ROUND(SUM(P187:P188)/SUM(M187:M188),2)</f>
        <v>9.4499999999999993</v>
      </c>
      <c r="M192" s="56" t="s">
        <v>63</v>
      </c>
    </row>
    <row r="193" spans="2:16" ht="21.75" customHeight="1" x14ac:dyDescent="0.25"/>
    <row r="194" spans="2:16" ht="21" customHeight="1" x14ac:dyDescent="0.25"/>
    <row r="195" spans="2:16" ht="6" customHeight="1" x14ac:dyDescent="0.25">
      <c r="B195" s="22"/>
      <c r="C195" s="22"/>
      <c r="D195" s="49"/>
      <c r="E195" s="50"/>
      <c r="F195" s="51"/>
      <c r="G195" s="22"/>
      <c r="H195" s="49"/>
      <c r="I195" s="50"/>
      <c r="J195" s="52"/>
      <c r="K195" s="53"/>
      <c r="L195" s="22"/>
      <c r="M195" s="22"/>
      <c r="N195" s="22"/>
      <c r="O195" s="22"/>
      <c r="P195" s="22"/>
    </row>
    <row r="196" spans="2:16" ht="15.75" x14ac:dyDescent="0.25">
      <c r="O196" s="57"/>
    </row>
    <row r="198" spans="2:16" ht="15.75" x14ac:dyDescent="0.25">
      <c r="B198" s="263" t="str">
        <f>'MEM. CÁLC'!C30</f>
        <v>TRECHO_18: Da BR-226------------&gt;Vila União/Av. Valeriano Américo</v>
      </c>
      <c r="C198" s="263"/>
      <c r="D198" s="263"/>
      <c r="E198" s="263"/>
      <c r="F198" s="263"/>
      <c r="G198" s="263"/>
      <c r="H198" s="263"/>
      <c r="I198" s="263"/>
      <c r="J198" s="263"/>
      <c r="K198" s="263"/>
      <c r="L198" s="54"/>
      <c r="M198" s="55"/>
      <c r="N198" s="56"/>
      <c r="O198" s="57"/>
    </row>
    <row r="199" spans="2:16" ht="15.75" x14ac:dyDescent="0.25">
      <c r="L199" s="54"/>
      <c r="M199" s="55"/>
      <c r="N199" s="56"/>
      <c r="O199" s="57"/>
    </row>
    <row r="200" spans="2:16" ht="15.75" x14ac:dyDescent="0.25">
      <c r="B200" s="85" t="s">
        <v>1304</v>
      </c>
    </row>
    <row r="201" spans="2:16" ht="36" x14ac:dyDescent="0.25">
      <c r="B201" s="41" t="s">
        <v>52</v>
      </c>
      <c r="C201" s="42" t="s">
        <v>53</v>
      </c>
      <c r="D201" s="264" t="s">
        <v>54</v>
      </c>
      <c r="E201" s="264"/>
      <c r="F201" s="264"/>
      <c r="G201" s="264"/>
      <c r="H201" s="264"/>
      <c r="I201" s="264"/>
      <c r="J201" s="264"/>
      <c r="K201" s="43" t="s">
        <v>55</v>
      </c>
      <c r="L201" s="43" t="s">
        <v>56</v>
      </c>
      <c r="M201" s="43" t="s">
        <v>57</v>
      </c>
      <c r="N201" s="43" t="s">
        <v>58</v>
      </c>
      <c r="O201" s="43" t="s">
        <v>59</v>
      </c>
      <c r="P201" s="43" t="s">
        <v>60</v>
      </c>
    </row>
    <row r="202" spans="2:16" ht="30.75" customHeight="1" x14ac:dyDescent="0.25">
      <c r="B202" s="265" t="s">
        <v>1303</v>
      </c>
      <c r="C202" s="267" t="s">
        <v>126</v>
      </c>
      <c r="D202" s="44" t="s">
        <v>61</v>
      </c>
      <c r="E202" s="45">
        <v>0</v>
      </c>
      <c r="F202" s="45">
        <v>0</v>
      </c>
      <c r="G202" s="46" t="s">
        <v>62</v>
      </c>
      <c r="H202" s="44" t="s">
        <v>61</v>
      </c>
      <c r="I202" s="47">
        <v>40</v>
      </c>
      <c r="J202" s="45">
        <v>0</v>
      </c>
      <c r="K202" s="48">
        <f>ROUND((I202-E202)*$D$13+J202-F202,2)</f>
        <v>800</v>
      </c>
      <c r="L202" s="46">
        <f>ROUND(K202*$D$14*(1+$D$12)*$H$13,2)</f>
        <v>1152</v>
      </c>
      <c r="M202" s="46">
        <f>L202*$H$12</f>
        <v>1440</v>
      </c>
      <c r="N202" s="45">
        <v>4</v>
      </c>
      <c r="O202" s="46">
        <f>ROUND(K202/2000,4)</f>
        <v>0.4</v>
      </c>
      <c r="P202" s="46">
        <f>ROUND(M202*(O202+N202),2)</f>
        <v>6336</v>
      </c>
    </row>
    <row r="203" spans="2:16" ht="28.5" customHeight="1" x14ac:dyDescent="0.25">
      <c r="B203" s="266"/>
      <c r="C203" s="266"/>
      <c r="D203" s="44" t="s">
        <v>61</v>
      </c>
      <c r="E203" s="47">
        <v>40</v>
      </c>
      <c r="F203" s="45">
        <v>0</v>
      </c>
      <c r="G203" s="46" t="s">
        <v>62</v>
      </c>
      <c r="H203" s="44" t="s">
        <v>61</v>
      </c>
      <c r="I203" s="47">
        <v>40</v>
      </c>
      <c r="J203" s="45">
        <v>0</v>
      </c>
      <c r="K203" s="48">
        <f>ROUND((I203-E203)*$D$13+J203-F203,2)</f>
        <v>0</v>
      </c>
      <c r="L203" s="46">
        <f>ROUND(K203*$D$14*(1+$D$12)*$H$13,2)</f>
        <v>0</v>
      </c>
      <c r="M203" s="46">
        <f>L203*$H$12</f>
        <v>0</v>
      </c>
      <c r="N203" s="45">
        <v>4</v>
      </c>
      <c r="O203" s="46">
        <f>ROUND(K203/2000,3)</f>
        <v>0</v>
      </c>
      <c r="P203" s="46">
        <f>ROUND(M203*(O203+N203),2)</f>
        <v>0</v>
      </c>
    </row>
    <row r="204" spans="2:16" ht="21" x14ac:dyDescent="0.35">
      <c r="J204" s="67"/>
      <c r="K204" s="67"/>
      <c r="L204" s="66"/>
      <c r="M204" s="55"/>
      <c r="N204" s="56"/>
      <c r="O204" s="57"/>
    </row>
    <row r="205" spans="2:16" ht="15.75" x14ac:dyDescent="0.25">
      <c r="L205" s="54"/>
      <c r="M205" s="55"/>
      <c r="N205" s="56"/>
      <c r="O205" s="57"/>
    </row>
    <row r="206" spans="2:16" ht="15.75" x14ac:dyDescent="0.25">
      <c r="G206" s="262" t="s">
        <v>1353</v>
      </c>
      <c r="H206" s="262"/>
      <c r="I206" s="262"/>
      <c r="J206" s="262"/>
      <c r="K206" s="54" t="s">
        <v>1356</v>
      </c>
      <c r="L206" s="124">
        <f>ROUND(SUM(P202:P203)/SUM(M202:M203),2)</f>
        <v>4.4000000000000004</v>
      </c>
      <c r="M206" s="56" t="s">
        <v>63</v>
      </c>
    </row>
    <row r="207" spans="2:16" ht="15.75" x14ac:dyDescent="0.25"/>
    <row r="208" spans="2:16" ht="21.75" customHeight="1" x14ac:dyDescent="0.25"/>
    <row r="209" spans="2:16" ht="21" customHeight="1" x14ac:dyDescent="0.25"/>
    <row r="210" spans="2:16" ht="6" customHeight="1" x14ac:dyDescent="0.25">
      <c r="B210" s="22"/>
      <c r="C210" s="22"/>
      <c r="D210" s="49"/>
      <c r="E210" s="50"/>
      <c r="F210" s="51"/>
      <c r="G210" s="22"/>
      <c r="H210" s="49"/>
      <c r="I210" s="50"/>
      <c r="J210" s="52"/>
      <c r="K210" s="53"/>
      <c r="L210" s="22"/>
      <c r="M210" s="22"/>
      <c r="N210" s="22"/>
      <c r="O210" s="22"/>
      <c r="P210" s="22"/>
    </row>
    <row r="211" spans="2:16" ht="15.75" x14ac:dyDescent="0.25">
      <c r="O211" s="57"/>
    </row>
    <row r="212" spans="2:16" ht="15.75" x14ac:dyDescent="0.25">
      <c r="L212" s="54"/>
      <c r="M212" s="55"/>
      <c r="N212" s="56"/>
      <c r="O212" s="57"/>
    </row>
    <row r="213" spans="2:16" ht="15.75" x14ac:dyDescent="0.25">
      <c r="L213" s="54"/>
      <c r="M213" s="55"/>
      <c r="N213" s="56"/>
      <c r="O213" s="57"/>
    </row>
    <row r="214" spans="2:16" ht="15.75" x14ac:dyDescent="0.25">
      <c r="B214" s="263" t="str">
        <f>'MEM. CÁLC'!C31</f>
        <v>TRECHO_19: Pov. Pedra Branca--------------&gt;Estrada limite</v>
      </c>
      <c r="C214" s="263"/>
      <c r="D214" s="263"/>
      <c r="E214" s="263"/>
      <c r="F214" s="263"/>
      <c r="G214" s="263"/>
      <c r="H214" s="263"/>
      <c r="I214" s="263"/>
      <c r="J214" s="263"/>
      <c r="K214" s="263"/>
      <c r="L214" s="54"/>
      <c r="M214" s="55"/>
      <c r="N214" s="56"/>
      <c r="O214" s="57"/>
    </row>
    <row r="215" spans="2:16" ht="15.75" x14ac:dyDescent="0.25">
      <c r="L215" s="54"/>
      <c r="M215" s="55"/>
      <c r="N215" s="56"/>
      <c r="O215" s="57"/>
    </row>
    <row r="216" spans="2:16" ht="36" x14ac:dyDescent="0.25">
      <c r="B216" s="41" t="s">
        <v>52</v>
      </c>
      <c r="C216" s="42" t="s">
        <v>53</v>
      </c>
      <c r="D216" s="264" t="s">
        <v>54</v>
      </c>
      <c r="E216" s="264"/>
      <c r="F216" s="264"/>
      <c r="G216" s="264"/>
      <c r="H216" s="264"/>
      <c r="I216" s="264"/>
      <c r="J216" s="264"/>
      <c r="K216" s="43" t="s">
        <v>55</v>
      </c>
      <c r="L216" s="43" t="s">
        <v>56</v>
      </c>
      <c r="M216" s="43" t="s">
        <v>57</v>
      </c>
      <c r="N216" s="43" t="s">
        <v>58</v>
      </c>
      <c r="O216" s="43" t="s">
        <v>59</v>
      </c>
      <c r="P216" s="43" t="s">
        <v>60</v>
      </c>
    </row>
    <row r="217" spans="2:16" ht="30" customHeight="1" x14ac:dyDescent="0.25">
      <c r="B217" s="265" t="s">
        <v>1303</v>
      </c>
      <c r="C217" s="267" t="s">
        <v>1305</v>
      </c>
      <c r="D217" s="44" t="s">
        <v>61</v>
      </c>
      <c r="E217" s="45">
        <v>0</v>
      </c>
      <c r="F217" s="45">
        <v>0</v>
      </c>
      <c r="G217" s="46" t="s">
        <v>62</v>
      </c>
      <c r="H217" s="44" t="s">
        <v>61</v>
      </c>
      <c r="I217" s="47">
        <v>125</v>
      </c>
      <c r="J217" s="45">
        <v>0</v>
      </c>
      <c r="K217" s="48">
        <f>ROUND((I217-E217)*$D$13+J217-F217,2)</f>
        <v>2500</v>
      </c>
      <c r="L217" s="46">
        <f>ROUND(K217*$D$14*(1+$D$12)*$H$13,2)</f>
        <v>3600</v>
      </c>
      <c r="M217" s="46">
        <f>L217*$H$12</f>
        <v>4500</v>
      </c>
      <c r="N217" s="120">
        <v>0.15</v>
      </c>
      <c r="O217" s="46">
        <f>ROUND(K217/2000,4)</f>
        <v>1.25</v>
      </c>
      <c r="P217" s="46">
        <f>ROUND(M217*(O217+N217),2)</f>
        <v>6300</v>
      </c>
    </row>
    <row r="218" spans="2:16" ht="24" customHeight="1" x14ac:dyDescent="0.25">
      <c r="B218" s="266"/>
      <c r="C218" s="266"/>
      <c r="D218" s="44" t="s">
        <v>61</v>
      </c>
      <c r="E218" s="47">
        <v>125</v>
      </c>
      <c r="F218" s="45" t="s">
        <v>75</v>
      </c>
      <c r="G218" s="46" t="s">
        <v>62</v>
      </c>
      <c r="H218" s="44" t="s">
        <v>61</v>
      </c>
      <c r="I218" s="47">
        <v>150</v>
      </c>
      <c r="J218" s="45">
        <v>0</v>
      </c>
      <c r="K218" s="48">
        <f>ROUND((I218-E218)*$D$13+J218-F218,2)</f>
        <v>500</v>
      </c>
      <c r="L218" s="46">
        <f>ROUND(K218*$D$14*(1+$D$12)*$H$13,2)</f>
        <v>720</v>
      </c>
      <c r="M218" s="46">
        <f>L218*$H$12</f>
        <v>900</v>
      </c>
      <c r="N218" s="120">
        <v>0.15</v>
      </c>
      <c r="O218" s="46">
        <f>ROUND(K218/2000,3)</f>
        <v>0.25</v>
      </c>
      <c r="P218" s="46">
        <f>ROUND(M218*(O218+N218),2)</f>
        <v>360</v>
      </c>
    </row>
    <row r="219" spans="2:16" ht="15.75" x14ac:dyDescent="0.25">
      <c r="B219" s="22"/>
      <c r="C219" s="22"/>
      <c r="D219" s="49"/>
      <c r="E219" s="50"/>
      <c r="F219" s="51"/>
      <c r="G219" s="22"/>
      <c r="H219" s="49"/>
      <c r="I219" s="50"/>
      <c r="J219" s="52"/>
      <c r="K219" s="53"/>
      <c r="L219" s="22"/>
      <c r="M219" s="22"/>
      <c r="N219" s="22"/>
      <c r="O219" s="22"/>
      <c r="P219" s="22"/>
    </row>
    <row r="220" spans="2:16" ht="15.75" customHeight="1" x14ac:dyDescent="0.25">
      <c r="O220" s="57"/>
    </row>
    <row r="221" spans="2:16" ht="15.75" x14ac:dyDescent="0.25">
      <c r="G221" s="262" t="s">
        <v>1347</v>
      </c>
      <c r="H221" s="262"/>
      <c r="I221" s="262"/>
      <c r="J221" s="262"/>
      <c r="K221" s="54" t="s">
        <v>1306</v>
      </c>
      <c r="L221" s="124">
        <f>ROUND(SUM(P217:P218)/SUM(M217:M218),2)</f>
        <v>1.23</v>
      </c>
      <c r="M221" s="125" t="s">
        <v>63</v>
      </c>
    </row>
    <row r="222" spans="2:16" ht="24" customHeight="1" x14ac:dyDescent="0.25"/>
    <row r="223" spans="2:16" ht="24.75" customHeight="1" x14ac:dyDescent="0.25">
      <c r="B223" s="263" t="str">
        <f>'MEM. CÁLC'!C32</f>
        <v>TRECHO_20: Pov. Rebojo--------------&gt;Pov. Poço Dantas</v>
      </c>
      <c r="C223" s="263"/>
      <c r="D223" s="263"/>
      <c r="E223" s="263"/>
      <c r="F223" s="263"/>
      <c r="G223" s="263"/>
      <c r="H223" s="263"/>
      <c r="I223" s="263"/>
      <c r="J223" s="263"/>
      <c r="K223" s="263"/>
    </row>
    <row r="224" spans="2:16" ht="15.75" x14ac:dyDescent="0.25"/>
    <row r="225" spans="2:16" ht="36" x14ac:dyDescent="0.25">
      <c r="B225" s="41" t="s">
        <v>1300</v>
      </c>
      <c r="C225" s="42" t="s">
        <v>53</v>
      </c>
      <c r="D225" s="264" t="s">
        <v>54</v>
      </c>
      <c r="E225" s="264"/>
      <c r="F225" s="264"/>
      <c r="G225" s="264"/>
      <c r="H225" s="264"/>
      <c r="I225" s="264"/>
      <c r="J225" s="264"/>
      <c r="K225" s="43" t="s">
        <v>55</v>
      </c>
      <c r="L225" s="43" t="s">
        <v>56</v>
      </c>
      <c r="M225" s="43" t="s">
        <v>57</v>
      </c>
      <c r="N225" s="43" t="s">
        <v>58</v>
      </c>
      <c r="O225" s="43" t="s">
        <v>59</v>
      </c>
      <c r="P225" s="43" t="s">
        <v>60</v>
      </c>
    </row>
    <row r="226" spans="2:16" ht="22.5" customHeight="1" x14ac:dyDescent="0.25">
      <c r="B226" s="265" t="s">
        <v>1308</v>
      </c>
      <c r="C226" s="267" t="s">
        <v>1309</v>
      </c>
      <c r="D226" s="44" t="s">
        <v>61</v>
      </c>
      <c r="E226" s="45">
        <v>0</v>
      </c>
      <c r="F226" s="45">
        <v>0</v>
      </c>
      <c r="G226" s="46" t="s">
        <v>62</v>
      </c>
      <c r="H226" s="44" t="s">
        <v>61</v>
      </c>
      <c r="I226" s="47">
        <v>110</v>
      </c>
      <c r="J226" s="45">
        <v>0</v>
      </c>
      <c r="K226" s="48">
        <f>ROUND((I226-E226)*$D$13+J226-F226,2)</f>
        <v>2200</v>
      </c>
      <c r="L226" s="46">
        <f>ROUND(K226*$D$14*(1+$D$12)*$H$13,2)</f>
        <v>3168</v>
      </c>
      <c r="M226" s="46">
        <f>L226*$H$12</f>
        <v>3960</v>
      </c>
      <c r="N226" s="120">
        <v>0.15</v>
      </c>
      <c r="O226" s="46">
        <f>ROUND(K226/2000,4)</f>
        <v>1.1000000000000001</v>
      </c>
      <c r="P226" s="46">
        <f>ROUND(M226*(O226+N226),2)</f>
        <v>4950</v>
      </c>
    </row>
    <row r="227" spans="2:16" ht="25.5" customHeight="1" x14ac:dyDescent="0.25">
      <c r="B227" s="266"/>
      <c r="C227" s="266"/>
      <c r="D227" s="44" t="s">
        <v>61</v>
      </c>
      <c r="E227" s="47">
        <v>110</v>
      </c>
      <c r="F227" s="45" t="s">
        <v>75</v>
      </c>
      <c r="G227" s="46" t="s">
        <v>62</v>
      </c>
      <c r="H227" s="44" t="s">
        <v>61</v>
      </c>
      <c r="I227" s="47">
        <v>110</v>
      </c>
      <c r="J227" s="45">
        <v>0</v>
      </c>
      <c r="K227" s="48">
        <f>ROUND((I227-E227)*$D$13+J227-F227,2)</f>
        <v>0</v>
      </c>
      <c r="L227" s="46">
        <f>ROUND(K227*$D$14*(1+$D$12)*$H$13,2)</f>
        <v>0</v>
      </c>
      <c r="M227" s="46">
        <f>L227*$H$12</f>
        <v>0</v>
      </c>
      <c r="N227" s="120">
        <v>0.15</v>
      </c>
      <c r="O227" s="46">
        <f>ROUND(K227/2000,3)</f>
        <v>0</v>
      </c>
      <c r="P227" s="46">
        <f>ROUND(M227*(O227+N227),2)</f>
        <v>0</v>
      </c>
    </row>
    <row r="228" spans="2:16" ht="25.5" customHeight="1" x14ac:dyDescent="0.25"/>
    <row r="229" spans="2:16" ht="22.5" customHeight="1" x14ac:dyDescent="0.25">
      <c r="G229" s="262" t="s">
        <v>1347</v>
      </c>
      <c r="H229" s="262"/>
      <c r="I229" s="262"/>
      <c r="J229" s="262"/>
      <c r="K229" s="133" t="s">
        <v>1307</v>
      </c>
      <c r="L229" s="124">
        <f>ROUND(SUM(P226:P227)/SUM(M226:M227),2)</f>
        <v>1.25</v>
      </c>
      <c r="M229" s="125" t="s">
        <v>63</v>
      </c>
    </row>
    <row r="230" spans="2:16" ht="25.5" customHeight="1" x14ac:dyDescent="0.25"/>
    <row r="231" spans="2:16" ht="26.25" customHeight="1" x14ac:dyDescent="0.25">
      <c r="B231" s="263" t="str">
        <f>'MEM. CÁLC'!C33</f>
        <v>TRECHO_21: Bairro Lagoa Nova------Limite c/ município de Tuntum</v>
      </c>
      <c r="C231" s="263"/>
      <c r="D231" s="263"/>
      <c r="E231" s="263"/>
      <c r="F231" s="263"/>
      <c r="G231" s="263"/>
      <c r="H231" s="263"/>
      <c r="I231" s="263"/>
      <c r="J231" s="263"/>
      <c r="K231" s="263"/>
    </row>
    <row r="232" spans="2:16" ht="25.5" customHeight="1" x14ac:dyDescent="0.25"/>
    <row r="233" spans="2:16" ht="25.5" customHeight="1" x14ac:dyDescent="0.25">
      <c r="B233" s="41" t="s">
        <v>1300</v>
      </c>
      <c r="C233" s="42" t="s">
        <v>53</v>
      </c>
      <c r="D233" s="264" t="s">
        <v>54</v>
      </c>
      <c r="E233" s="264"/>
      <c r="F233" s="264"/>
      <c r="G233" s="264"/>
      <c r="H233" s="264"/>
      <c r="I233" s="264"/>
      <c r="J233" s="264"/>
      <c r="K233" s="43" t="s">
        <v>55</v>
      </c>
      <c r="L233" s="43" t="s">
        <v>56</v>
      </c>
      <c r="M233" s="43" t="s">
        <v>57</v>
      </c>
      <c r="N233" s="43" t="s">
        <v>58</v>
      </c>
      <c r="O233" s="43" t="s">
        <v>59</v>
      </c>
      <c r="P233" s="43" t="s">
        <v>60</v>
      </c>
    </row>
    <row r="234" spans="2:16" ht="25.5" customHeight="1" x14ac:dyDescent="0.25">
      <c r="B234" s="265" t="s">
        <v>1310</v>
      </c>
      <c r="C234" s="267" t="s">
        <v>1312</v>
      </c>
      <c r="D234" s="44" t="s">
        <v>61</v>
      </c>
      <c r="E234" s="45">
        <v>0</v>
      </c>
      <c r="F234" s="45">
        <v>0</v>
      </c>
      <c r="G234" s="46" t="s">
        <v>62</v>
      </c>
      <c r="H234" s="44" t="s">
        <v>61</v>
      </c>
      <c r="I234" s="47">
        <v>270</v>
      </c>
      <c r="J234" s="45">
        <v>0</v>
      </c>
      <c r="K234" s="48">
        <f>ROUND((I234-E234)*$D$13+J234-F234,2)</f>
        <v>5400</v>
      </c>
      <c r="L234" s="46">
        <f>ROUND(K234*$D$14*(1+$D$12)*$H$13,2)</f>
        <v>7776</v>
      </c>
      <c r="M234" s="46">
        <f>L234*$H$12</f>
        <v>9720</v>
      </c>
      <c r="N234" s="120">
        <v>0.15</v>
      </c>
      <c r="O234" s="46">
        <f>ROUND(K234/2000,4)</f>
        <v>2.7</v>
      </c>
      <c r="P234" s="46">
        <f>ROUND(M234*(O234+N234),2)</f>
        <v>27702</v>
      </c>
    </row>
    <row r="235" spans="2:16" ht="25.5" customHeight="1" x14ac:dyDescent="0.25">
      <c r="B235" s="266"/>
      <c r="C235" s="266"/>
      <c r="D235" s="44" t="s">
        <v>61</v>
      </c>
      <c r="E235" s="47">
        <v>270</v>
      </c>
      <c r="F235" s="45" t="s">
        <v>75</v>
      </c>
      <c r="G235" s="46" t="s">
        <v>62</v>
      </c>
      <c r="H235" s="44" t="s">
        <v>61</v>
      </c>
      <c r="I235" s="47">
        <v>300</v>
      </c>
      <c r="J235" s="45">
        <v>0</v>
      </c>
      <c r="K235" s="48">
        <f>ROUND((I235-E235)*$D$13+J235-F235,2)</f>
        <v>600</v>
      </c>
      <c r="L235" s="46">
        <f>ROUND(K235*$D$14*(1+$D$12)*$H$13,2)</f>
        <v>864</v>
      </c>
      <c r="M235" s="46">
        <f>L235*$H$12</f>
        <v>1080</v>
      </c>
      <c r="N235" s="120">
        <v>0.15</v>
      </c>
      <c r="O235" s="46">
        <f>ROUND(K235/2000,3)</f>
        <v>0.3</v>
      </c>
      <c r="P235" s="46">
        <f>ROUND(M235*(O235+N235),2)</f>
        <v>486</v>
      </c>
    </row>
    <row r="236" spans="2:16" ht="25.5" customHeight="1" x14ac:dyDescent="0.25"/>
    <row r="237" spans="2:16" ht="25.5" customHeight="1" x14ac:dyDescent="0.25">
      <c r="G237" s="262" t="s">
        <v>1347</v>
      </c>
      <c r="H237" s="262"/>
      <c r="I237" s="262"/>
      <c r="J237" s="262"/>
      <c r="K237" s="54" t="s">
        <v>1311</v>
      </c>
      <c r="L237" s="124">
        <f>ROUND(SUM(P234:P235)/SUM(M234:M235),2)</f>
        <v>2.61</v>
      </c>
      <c r="M237" s="125" t="s">
        <v>63</v>
      </c>
    </row>
    <row r="238" spans="2:16" ht="25.5" customHeight="1" x14ac:dyDescent="0.25">
      <c r="B238" s="263" t="str">
        <f>'MEM. CÁLC'!C34</f>
        <v>TRECHO_22: Estrada Lagoa Nova--------------&gt;Localidade Lagoa Nova</v>
      </c>
      <c r="C238" s="263"/>
      <c r="D238" s="263"/>
      <c r="E238" s="263"/>
      <c r="F238" s="263"/>
      <c r="G238" s="263"/>
      <c r="H238" s="263"/>
      <c r="I238" s="263"/>
      <c r="J238" s="263"/>
      <c r="K238" s="263"/>
    </row>
    <row r="239" spans="2:16" ht="25.5" customHeight="1" x14ac:dyDescent="0.25">
      <c r="B239" s="85" t="s">
        <v>1359</v>
      </c>
    </row>
    <row r="240" spans="2:16" ht="25.5" customHeight="1" x14ac:dyDescent="0.25">
      <c r="B240" s="41" t="s">
        <v>1300</v>
      </c>
      <c r="C240" s="42" t="s">
        <v>53</v>
      </c>
      <c r="D240" s="264" t="s">
        <v>54</v>
      </c>
      <c r="E240" s="264"/>
      <c r="F240" s="264"/>
      <c r="G240" s="264"/>
      <c r="H240" s="264"/>
      <c r="I240" s="264"/>
      <c r="J240" s="264"/>
      <c r="K240" s="43" t="s">
        <v>55</v>
      </c>
      <c r="L240" s="43" t="s">
        <v>56</v>
      </c>
      <c r="M240" s="43" t="s">
        <v>57</v>
      </c>
      <c r="N240" s="43" t="s">
        <v>58</v>
      </c>
      <c r="O240" s="43" t="s">
        <v>59</v>
      </c>
      <c r="P240" s="43" t="s">
        <v>60</v>
      </c>
    </row>
    <row r="241" spans="2:16" ht="25.5" customHeight="1" x14ac:dyDescent="0.25">
      <c r="B241" s="265" t="s">
        <v>1310</v>
      </c>
      <c r="C241" s="267" t="s">
        <v>1312</v>
      </c>
      <c r="D241" s="44" t="s">
        <v>61</v>
      </c>
      <c r="E241" s="45">
        <v>0</v>
      </c>
      <c r="F241" s="45">
        <v>0</v>
      </c>
      <c r="G241" s="46" t="s">
        <v>62</v>
      </c>
      <c r="H241" s="44" t="s">
        <v>61</v>
      </c>
      <c r="I241" s="47">
        <v>65</v>
      </c>
      <c r="J241" s="45">
        <v>0</v>
      </c>
      <c r="K241" s="48">
        <f>ROUND((I241-E241)*$D$13+J241-F241,2)</f>
        <v>1300</v>
      </c>
      <c r="L241" s="46">
        <f>ROUND(K241*$D$14*(1+$D$12)*$H$13,2)</f>
        <v>1872</v>
      </c>
      <c r="M241" s="46">
        <f>L241*$H$12</f>
        <v>2340</v>
      </c>
      <c r="N241" s="120">
        <v>1</v>
      </c>
      <c r="O241" s="46">
        <f>ROUND(K241/2000,4)</f>
        <v>0.65</v>
      </c>
      <c r="P241" s="46">
        <f>ROUND(M241*(O241+N241),2)</f>
        <v>3861</v>
      </c>
    </row>
    <row r="242" spans="2:16" ht="25.5" customHeight="1" x14ac:dyDescent="0.25">
      <c r="B242" s="266"/>
      <c r="C242" s="266"/>
      <c r="D242" s="44" t="s">
        <v>61</v>
      </c>
      <c r="E242" s="47">
        <v>65</v>
      </c>
      <c r="F242" s="45" t="s">
        <v>75</v>
      </c>
      <c r="G242" s="46" t="s">
        <v>62</v>
      </c>
      <c r="H242" s="44" t="s">
        <v>61</v>
      </c>
      <c r="I242" s="47">
        <v>65</v>
      </c>
      <c r="J242" s="45">
        <v>0</v>
      </c>
      <c r="K242" s="48">
        <f>ROUND((I242-E242)*$D$13+J242-F242,2)</f>
        <v>0</v>
      </c>
      <c r="L242" s="46">
        <f>ROUND(K242*$D$14*(1+$D$12)*$H$13,2)</f>
        <v>0</v>
      </c>
      <c r="M242" s="46">
        <f>L242*$H$12</f>
        <v>0</v>
      </c>
      <c r="N242" s="120">
        <v>1</v>
      </c>
      <c r="O242" s="46">
        <f>ROUND(K242/2000,3)</f>
        <v>0</v>
      </c>
      <c r="P242" s="46">
        <f>ROUND(M242*(O242+N242),2)</f>
        <v>0</v>
      </c>
    </row>
    <row r="243" spans="2:16" ht="9.75" customHeight="1" x14ac:dyDescent="0.25"/>
    <row r="244" spans="2:16" ht="21" customHeight="1" x14ac:dyDescent="0.25">
      <c r="G244" s="262" t="s">
        <v>1347</v>
      </c>
      <c r="H244" s="262"/>
      <c r="I244" s="262"/>
      <c r="J244" s="262"/>
      <c r="K244" s="54" t="s">
        <v>1313</v>
      </c>
      <c r="L244" s="124">
        <f>ROUND(SUM(P241:P242)/SUM(M241:M242),2)</f>
        <v>1.65</v>
      </c>
      <c r="M244" s="125" t="s">
        <v>63</v>
      </c>
    </row>
    <row r="245" spans="2:16" ht="25.5" customHeight="1" x14ac:dyDescent="0.25"/>
    <row r="246" spans="2:16" ht="25.5" customHeight="1" x14ac:dyDescent="0.25">
      <c r="B246" s="263" t="str">
        <f>'MEM. CÁLC'!C35</f>
        <v>TRECHO_23: Pov. Columbia-------------&gt;Estrada do Crioli</v>
      </c>
      <c r="C246" s="263"/>
      <c r="D246" s="263"/>
      <c r="E246" s="263"/>
      <c r="F246" s="263"/>
      <c r="G246" s="263"/>
      <c r="H246" s="263"/>
      <c r="I246" s="263"/>
      <c r="J246" s="263"/>
      <c r="K246" s="263"/>
    </row>
    <row r="247" spans="2:16" ht="13.5" customHeight="1" x14ac:dyDescent="0.25"/>
    <row r="248" spans="2:16" ht="25.5" customHeight="1" x14ac:dyDescent="0.25">
      <c r="B248" s="41" t="s">
        <v>1300</v>
      </c>
      <c r="C248" s="42" t="s">
        <v>53</v>
      </c>
      <c r="D248" s="264" t="s">
        <v>54</v>
      </c>
      <c r="E248" s="264"/>
      <c r="F248" s="264"/>
      <c r="G248" s="264"/>
      <c r="H248" s="264"/>
      <c r="I248" s="264"/>
      <c r="J248" s="264"/>
      <c r="K248" s="43" t="s">
        <v>55</v>
      </c>
      <c r="L248" s="43" t="s">
        <v>56</v>
      </c>
      <c r="M248" s="43" t="s">
        <v>57</v>
      </c>
      <c r="N248" s="43" t="s">
        <v>58</v>
      </c>
      <c r="O248" s="43" t="s">
        <v>59</v>
      </c>
      <c r="P248" s="43" t="s">
        <v>60</v>
      </c>
    </row>
    <row r="249" spans="2:16" ht="25.5" customHeight="1" x14ac:dyDescent="0.25">
      <c r="B249" s="265" t="s">
        <v>1360</v>
      </c>
      <c r="C249" s="267" t="s">
        <v>1314</v>
      </c>
      <c r="D249" s="44" t="s">
        <v>61</v>
      </c>
      <c r="E249" s="45">
        <v>0</v>
      </c>
      <c r="F249" s="45">
        <v>0</v>
      </c>
      <c r="G249" s="46" t="s">
        <v>62</v>
      </c>
      <c r="H249" s="44" t="s">
        <v>61</v>
      </c>
      <c r="I249" s="47">
        <v>355</v>
      </c>
      <c r="J249" s="45">
        <v>0</v>
      </c>
      <c r="K249" s="48">
        <f>ROUND((I249-E249)*$D$13+J249-F249,2)</f>
        <v>7100</v>
      </c>
      <c r="L249" s="46">
        <f>ROUND(K249*$D$14*(1+$D$12)*$H$13,2)</f>
        <v>10224</v>
      </c>
      <c r="M249" s="46">
        <f>L249*$H$12</f>
        <v>12780</v>
      </c>
      <c r="N249" s="120">
        <v>0.1</v>
      </c>
      <c r="O249" s="46">
        <f>ROUND(K249/2000,4)</f>
        <v>3.55</v>
      </c>
      <c r="P249" s="46">
        <f>ROUND(M249*(O249+N249),2)</f>
        <v>46647</v>
      </c>
    </row>
    <row r="250" spans="2:16" ht="25.5" customHeight="1" x14ac:dyDescent="0.25">
      <c r="B250" s="266"/>
      <c r="C250" s="266"/>
      <c r="D250" s="44" t="s">
        <v>61</v>
      </c>
      <c r="E250" s="47">
        <v>355</v>
      </c>
      <c r="F250" s="45" t="s">
        <v>75</v>
      </c>
      <c r="G250" s="46" t="s">
        <v>62</v>
      </c>
      <c r="H250" s="44" t="s">
        <v>61</v>
      </c>
      <c r="I250" s="47">
        <v>355</v>
      </c>
      <c r="J250" s="45">
        <v>0</v>
      </c>
      <c r="K250" s="48">
        <f>ROUND((I250-E250)*$D$13+J250-F250,2)</f>
        <v>0</v>
      </c>
      <c r="L250" s="46">
        <f>ROUND(K250*$D$14*(1+$D$12)*$H$13,2)</f>
        <v>0</v>
      </c>
      <c r="M250" s="46">
        <f>L250*$H$12</f>
        <v>0</v>
      </c>
      <c r="N250" s="120">
        <v>0.1</v>
      </c>
      <c r="O250" s="46">
        <f>ROUND(K250/2000,3)</f>
        <v>0</v>
      </c>
      <c r="P250" s="46">
        <f>ROUND(M250*(O250+N250),2)</f>
        <v>0</v>
      </c>
    </row>
    <row r="251" spans="2:16" ht="30.75" customHeight="1" x14ac:dyDescent="0.25"/>
    <row r="252" spans="2:16" ht="24.75" customHeight="1" x14ac:dyDescent="0.25">
      <c r="G252" s="262" t="s">
        <v>1347</v>
      </c>
      <c r="H252" s="262"/>
      <c r="I252" s="262"/>
      <c r="J252" s="262"/>
      <c r="K252" s="54" t="s">
        <v>1315</v>
      </c>
      <c r="L252" s="124">
        <f>ROUND(SUM(P249:P250)/SUM(M249:M250),2)</f>
        <v>3.65</v>
      </c>
      <c r="M252" s="125" t="s">
        <v>63</v>
      </c>
    </row>
    <row r="253" spans="2:16" ht="28.5" customHeight="1" x14ac:dyDescent="0.25"/>
    <row r="254" spans="2:16" ht="29.25" customHeight="1" x14ac:dyDescent="0.25"/>
  </sheetData>
  <mergeCells count="120">
    <mergeCell ref="D124:J124"/>
    <mergeCell ref="B125:B126"/>
    <mergeCell ref="C125:C126"/>
    <mergeCell ref="B130:K130"/>
    <mergeCell ref="D132:J132"/>
    <mergeCell ref="B70:K70"/>
    <mergeCell ref="B81:K81"/>
    <mergeCell ref="B89:K89"/>
    <mergeCell ref="B92:B93"/>
    <mergeCell ref="C92:C93"/>
    <mergeCell ref="D73:J73"/>
    <mergeCell ref="B74:B75"/>
    <mergeCell ref="C74:C75"/>
    <mergeCell ref="D83:J83"/>
    <mergeCell ref="B84:B85"/>
    <mergeCell ref="C84:C85"/>
    <mergeCell ref="D91:J91"/>
    <mergeCell ref="D68:H68"/>
    <mergeCell ref="G87:J87"/>
    <mergeCell ref="F13:G13"/>
    <mergeCell ref="D37:J37"/>
    <mergeCell ref="B2:P3"/>
    <mergeCell ref="B5:P5"/>
    <mergeCell ref="B6:L6"/>
    <mergeCell ref="B10:P10"/>
    <mergeCell ref="F12:G12"/>
    <mergeCell ref="C21:C22"/>
    <mergeCell ref="P14:Q14"/>
    <mergeCell ref="B21:B22"/>
    <mergeCell ref="B17:K17"/>
    <mergeCell ref="B26:K26"/>
    <mergeCell ref="B35:K35"/>
    <mergeCell ref="B29:B30"/>
    <mergeCell ref="C29:C30"/>
    <mergeCell ref="D32:H32"/>
    <mergeCell ref="C38:C39"/>
    <mergeCell ref="D64:J64"/>
    <mergeCell ref="B65:B66"/>
    <mergeCell ref="C65:C66"/>
    <mergeCell ref="D54:J54"/>
    <mergeCell ref="B55:B56"/>
    <mergeCell ref="C55:C56"/>
    <mergeCell ref="D46:J46"/>
    <mergeCell ref="B47:B48"/>
    <mergeCell ref="C47:C48"/>
    <mergeCell ref="B52:K52"/>
    <mergeCell ref="B62:K62"/>
    <mergeCell ref="D60:H60"/>
    <mergeCell ref="D58:H58"/>
    <mergeCell ref="B38:B39"/>
    <mergeCell ref="D41:H41"/>
    <mergeCell ref="D50:H50"/>
    <mergeCell ref="B44:K44"/>
    <mergeCell ref="G192:J192"/>
    <mergeCell ref="D201:J201"/>
    <mergeCell ref="B202:B203"/>
    <mergeCell ref="C202:C203"/>
    <mergeCell ref="D156:J156"/>
    <mergeCell ref="B157:B158"/>
    <mergeCell ref="C157:C158"/>
    <mergeCell ref="D169:J169"/>
    <mergeCell ref="B170:B171"/>
    <mergeCell ref="C170:C171"/>
    <mergeCell ref="B133:B134"/>
    <mergeCell ref="C133:C134"/>
    <mergeCell ref="B144:K144"/>
    <mergeCell ref="D147:J147"/>
    <mergeCell ref="B148:B149"/>
    <mergeCell ref="C148:C149"/>
    <mergeCell ref="G152:J152"/>
    <mergeCell ref="G161:J161"/>
    <mergeCell ref="G173:J173"/>
    <mergeCell ref="D225:J225"/>
    <mergeCell ref="B226:B227"/>
    <mergeCell ref="C226:C227"/>
    <mergeCell ref="D216:J216"/>
    <mergeCell ref="B217:B218"/>
    <mergeCell ref="G77:K77"/>
    <mergeCell ref="G244:J244"/>
    <mergeCell ref="B249:B250"/>
    <mergeCell ref="C249:C250"/>
    <mergeCell ref="D240:J240"/>
    <mergeCell ref="B241:B242"/>
    <mergeCell ref="C241:C242"/>
    <mergeCell ref="B246:K246"/>
    <mergeCell ref="D248:J248"/>
    <mergeCell ref="B231:K231"/>
    <mergeCell ref="D233:J233"/>
    <mergeCell ref="B234:B235"/>
    <mergeCell ref="C234:C235"/>
    <mergeCell ref="B238:K238"/>
    <mergeCell ref="C217:C218"/>
    <mergeCell ref="B154:K154"/>
    <mergeCell ref="B165:K165"/>
    <mergeCell ref="B183:K183"/>
    <mergeCell ref="B198:K198"/>
    <mergeCell ref="G252:J252"/>
    <mergeCell ref="G206:J206"/>
    <mergeCell ref="G221:J221"/>
    <mergeCell ref="G229:J229"/>
    <mergeCell ref="G237:J237"/>
    <mergeCell ref="G96:J96"/>
    <mergeCell ref="G109:J109"/>
    <mergeCell ref="G118:J118"/>
    <mergeCell ref="G128:J128"/>
    <mergeCell ref="G136:J136"/>
    <mergeCell ref="B122:K122"/>
    <mergeCell ref="B102:K102"/>
    <mergeCell ref="B111:K111"/>
    <mergeCell ref="D186:J186"/>
    <mergeCell ref="B187:B188"/>
    <mergeCell ref="C187:C188"/>
    <mergeCell ref="D105:J105"/>
    <mergeCell ref="B106:B107"/>
    <mergeCell ref="C106:C107"/>
    <mergeCell ref="D114:J114"/>
    <mergeCell ref="B115:B116"/>
    <mergeCell ref="C115:C116"/>
    <mergeCell ref="B214:K214"/>
    <mergeCell ref="B223:K223"/>
  </mergeCells>
  <pageMargins left="0.51181102362204722" right="0.51181102362204722" top="0.78740157480314965" bottom="0.78740157480314965" header="0.31496062992125984" footer="0.31496062992125984"/>
  <pageSetup paperSize="9" scale="46" fitToHeight="0" orientation="portrait" r:id="rId1"/>
  <rowBreaks count="5" manualBreakCount="5">
    <brk id="43" max="16" man="1"/>
    <brk id="163" max="16" man="1"/>
    <brk id="181" max="16" man="1"/>
    <brk id="197" max="16" man="1"/>
    <brk id="211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9"/>
  <sheetViews>
    <sheetView showGridLines="0" view="pageBreakPreview" topLeftCell="A22" zoomScale="90" zoomScaleNormal="85" zoomScaleSheetLayoutView="90" workbookViewId="0">
      <selection activeCell="G20" sqref="G20"/>
    </sheetView>
  </sheetViews>
  <sheetFormatPr defaultRowHeight="15.75" x14ac:dyDescent="0.25"/>
  <cols>
    <col min="1" max="1" width="6.875" style="73" customWidth="1"/>
    <col min="2" max="2" width="5" style="73" customWidth="1"/>
    <col min="3" max="3" width="54.125" style="73" customWidth="1"/>
    <col min="4" max="4" width="5.125" style="144" bestFit="1" customWidth="1"/>
    <col min="5" max="5" width="11.75" style="75" customWidth="1"/>
    <col min="6" max="6" width="11.375" style="75" customWidth="1"/>
    <col min="7" max="7" width="16" style="74" customWidth="1"/>
    <col min="8" max="8" width="9.375" style="74" customWidth="1"/>
    <col min="9" max="9" width="8.875" style="74" customWidth="1"/>
    <col min="10" max="10" width="23.875" style="73" hidden="1" customWidth="1"/>
    <col min="11" max="11" width="14" style="73" customWidth="1"/>
    <col min="12" max="16384" width="9" style="73"/>
  </cols>
  <sheetData>
    <row r="2" spans="2:16" ht="29.25" customHeight="1" x14ac:dyDescent="0.25">
      <c r="B2" s="270" t="s">
        <v>101</v>
      </c>
      <c r="C2" s="270"/>
      <c r="D2" s="270"/>
      <c r="E2" s="270"/>
      <c r="F2" s="270"/>
      <c r="G2" s="270"/>
      <c r="H2" s="270"/>
      <c r="I2" s="270"/>
      <c r="J2" s="82"/>
      <c r="K2" s="82"/>
      <c r="L2" s="82"/>
      <c r="M2" s="82"/>
      <c r="N2" s="82"/>
      <c r="O2" s="82"/>
      <c r="P2" s="82"/>
    </row>
    <row r="3" spans="2:16" ht="26.25" customHeight="1" x14ac:dyDescent="0.25">
      <c r="B3" s="270"/>
      <c r="C3" s="270"/>
      <c r="D3" s="270"/>
      <c r="E3" s="270"/>
      <c r="F3" s="270"/>
      <c r="G3" s="270"/>
      <c r="H3" s="270"/>
      <c r="I3" s="270"/>
      <c r="J3" s="82"/>
      <c r="K3" s="82"/>
      <c r="L3" s="82"/>
      <c r="M3" s="82"/>
      <c r="N3" s="82"/>
      <c r="O3" s="82"/>
      <c r="P3" s="82"/>
    </row>
    <row r="5" spans="2:16" ht="7.5" customHeight="1" x14ac:dyDescent="0.25"/>
    <row r="6" spans="2:16" ht="31.5" x14ac:dyDescent="0.25">
      <c r="B6" s="198" t="s">
        <v>106</v>
      </c>
      <c r="C6" s="81" t="s">
        <v>86</v>
      </c>
      <c r="D6" s="80" t="s">
        <v>104</v>
      </c>
      <c r="E6" s="79">
        <v>119064</v>
      </c>
      <c r="F6" s="78">
        <v>17.100000000000001</v>
      </c>
      <c r="G6" s="78">
        <v>2035994.4</v>
      </c>
      <c r="H6" s="77">
        <f t="shared" ref="H6:H22" si="0">G6/$J$25</f>
        <v>0.30408328141114443</v>
      </c>
      <c r="I6" s="76">
        <f>H6</f>
        <v>0.30408328141114443</v>
      </c>
    </row>
    <row r="7" spans="2:16" ht="45" x14ac:dyDescent="0.25">
      <c r="B7" s="198" t="s">
        <v>1410</v>
      </c>
      <c r="C7" s="142" t="s">
        <v>87</v>
      </c>
      <c r="D7" s="145" t="s">
        <v>105</v>
      </c>
      <c r="E7" s="140">
        <v>837080.71559633</v>
      </c>
      <c r="F7" s="140">
        <v>2.1800000000000002</v>
      </c>
      <c r="G7" s="136">
        <v>1824835.96</v>
      </c>
      <c r="H7" s="77">
        <f t="shared" si="0"/>
        <v>0.27254598870893554</v>
      </c>
      <c r="I7" s="76">
        <f>H7+I6</f>
        <v>0.57662927012007992</v>
      </c>
    </row>
    <row r="8" spans="2:16" ht="31.5" x14ac:dyDescent="0.25">
      <c r="B8" s="198" t="s">
        <v>108</v>
      </c>
      <c r="C8" s="81" t="s">
        <v>89</v>
      </c>
      <c r="D8" s="80" t="s">
        <v>102</v>
      </c>
      <c r="E8" s="79">
        <v>541200</v>
      </c>
      <c r="F8" s="78">
        <v>2.79</v>
      </c>
      <c r="G8" s="78">
        <v>1509948</v>
      </c>
      <c r="H8" s="77">
        <f t="shared" si="0"/>
        <v>0.22551630918051385</v>
      </c>
      <c r="I8" s="200">
        <f t="shared" ref="I8:I22" si="1">H8+I7</f>
        <v>0.80214557930059383</v>
      </c>
    </row>
    <row r="9" spans="2:16" ht="45" x14ac:dyDescent="0.25">
      <c r="B9" s="198" t="s">
        <v>1374</v>
      </c>
      <c r="C9" s="142" t="s">
        <v>1386</v>
      </c>
      <c r="D9" s="145" t="s">
        <v>1385</v>
      </c>
      <c r="E9" s="140">
        <v>62</v>
      </c>
      <c r="F9" s="140">
        <v>7046.97</v>
      </c>
      <c r="G9" s="136">
        <v>436912.14</v>
      </c>
      <c r="H9" s="77">
        <f t="shared" si="0"/>
        <v>6.5254441377424879E-2</v>
      </c>
      <c r="I9" s="76">
        <f t="shared" si="1"/>
        <v>0.86740002067801869</v>
      </c>
    </row>
    <row r="10" spans="2:16" ht="31.5" x14ac:dyDescent="0.25">
      <c r="B10" s="198" t="s">
        <v>107</v>
      </c>
      <c r="C10" s="81" t="s">
        <v>88</v>
      </c>
      <c r="D10" s="80" t="s">
        <v>104</v>
      </c>
      <c r="E10" s="79">
        <v>119064</v>
      </c>
      <c r="F10" s="78">
        <v>1.71</v>
      </c>
      <c r="G10" s="78">
        <v>203599.44</v>
      </c>
      <c r="H10" s="77">
        <f t="shared" si="0"/>
        <v>3.0408328141114448E-2</v>
      </c>
      <c r="I10" s="76">
        <f t="shared" si="1"/>
        <v>0.89780834881913318</v>
      </c>
    </row>
    <row r="11" spans="2:16" ht="60" x14ac:dyDescent="0.25">
      <c r="B11" s="198" t="s">
        <v>1372</v>
      </c>
      <c r="C11" s="142" t="s">
        <v>1382</v>
      </c>
      <c r="D11" s="145" t="s">
        <v>1381</v>
      </c>
      <c r="E11" s="140">
        <v>217</v>
      </c>
      <c r="F11" s="140">
        <v>716.68</v>
      </c>
      <c r="G11" s="136">
        <v>155519.56</v>
      </c>
      <c r="H11" s="77">
        <f t="shared" si="0"/>
        <v>2.3227420531420601E-2</v>
      </c>
      <c r="I11" s="76">
        <f t="shared" si="1"/>
        <v>0.92103576935055376</v>
      </c>
    </row>
    <row r="12" spans="2:16" ht="45" x14ac:dyDescent="0.25">
      <c r="B12" s="198" t="s">
        <v>1375</v>
      </c>
      <c r="C12" s="143" t="s">
        <v>1387</v>
      </c>
      <c r="D12" s="144" t="s">
        <v>1385</v>
      </c>
      <c r="E12" s="75">
        <v>16</v>
      </c>
      <c r="F12" s="75">
        <v>8515.86</v>
      </c>
      <c r="G12" s="199">
        <v>136253.76000000001</v>
      </c>
      <c r="H12" s="77">
        <f t="shared" si="0"/>
        <v>2.0350002163761621E-2</v>
      </c>
      <c r="I12" s="76">
        <f t="shared" si="1"/>
        <v>0.94138577151431535</v>
      </c>
    </row>
    <row r="13" spans="2:16" ht="31.5" x14ac:dyDescent="0.25">
      <c r="B13" s="198" t="s">
        <v>1366</v>
      </c>
      <c r="C13" s="143" t="s">
        <v>94</v>
      </c>
      <c r="D13" s="144" t="s">
        <v>103</v>
      </c>
      <c r="E13" s="75">
        <v>5</v>
      </c>
      <c r="F13" s="75">
        <v>26656.5</v>
      </c>
      <c r="G13" s="199">
        <v>133282.5</v>
      </c>
      <c r="H13" s="77">
        <f t="shared" si="0"/>
        <v>1.9906233511585721E-2</v>
      </c>
      <c r="I13" s="76">
        <f t="shared" si="1"/>
        <v>0.96129200502590106</v>
      </c>
    </row>
    <row r="14" spans="2:16" ht="31.5" x14ac:dyDescent="0.25">
      <c r="B14" s="198" t="s">
        <v>1373</v>
      </c>
      <c r="C14" s="143" t="s">
        <v>1383</v>
      </c>
      <c r="D14" s="144" t="s">
        <v>1384</v>
      </c>
      <c r="E14" s="75">
        <v>112</v>
      </c>
      <c r="F14" s="75">
        <v>599.25</v>
      </c>
      <c r="G14" s="199">
        <v>67116</v>
      </c>
      <c r="H14" s="77">
        <f t="shared" si="0"/>
        <v>1.0024022421275015E-2</v>
      </c>
      <c r="I14" s="76">
        <f t="shared" si="1"/>
        <v>0.97131602744717604</v>
      </c>
    </row>
    <row r="15" spans="2:16" ht="31.5" x14ac:dyDescent="0.25">
      <c r="B15" s="198" t="s">
        <v>1376</v>
      </c>
      <c r="C15" s="73" t="s">
        <v>91</v>
      </c>
      <c r="D15" s="144" t="s">
        <v>18</v>
      </c>
      <c r="E15" s="75">
        <v>1</v>
      </c>
      <c r="F15" s="75">
        <v>45194.74</v>
      </c>
      <c r="G15" s="199">
        <v>45194.74</v>
      </c>
      <c r="H15" s="77">
        <f t="shared" si="0"/>
        <v>6.7500012975102025E-3</v>
      </c>
      <c r="I15" s="76">
        <f t="shared" si="1"/>
        <v>0.97806602874468629</v>
      </c>
    </row>
    <row r="16" spans="2:16" ht="45" x14ac:dyDescent="0.25">
      <c r="B16" s="198" t="s">
        <v>1367</v>
      </c>
      <c r="C16" s="143" t="s">
        <v>84</v>
      </c>
      <c r="D16" s="144" t="s">
        <v>102</v>
      </c>
      <c r="E16" s="75">
        <v>92000</v>
      </c>
      <c r="F16" s="75">
        <v>0.45</v>
      </c>
      <c r="G16" s="199">
        <v>41400</v>
      </c>
      <c r="H16" s="77">
        <f t="shared" si="0"/>
        <v>6.1832428666902918E-3</v>
      </c>
      <c r="I16" s="76">
        <f t="shared" si="1"/>
        <v>0.98424927161137654</v>
      </c>
    </row>
    <row r="17" spans="2:10" ht="31.5" x14ac:dyDescent="0.25">
      <c r="B17" s="198" t="s">
        <v>1368</v>
      </c>
      <c r="C17" s="143" t="s">
        <v>85</v>
      </c>
      <c r="D17" s="144" t="s">
        <v>102</v>
      </c>
      <c r="E17" s="75">
        <v>40000</v>
      </c>
      <c r="F17" s="75">
        <v>0.45</v>
      </c>
      <c r="G17" s="199">
        <v>18000</v>
      </c>
      <c r="H17" s="77">
        <f t="shared" si="0"/>
        <v>2.6883664637783878E-3</v>
      </c>
      <c r="I17" s="76">
        <f t="shared" si="1"/>
        <v>0.98693763807515489</v>
      </c>
    </row>
    <row r="18" spans="2:10" ht="45" x14ac:dyDescent="0.25">
      <c r="B18" s="198" t="s">
        <v>1370</v>
      </c>
      <c r="C18" s="143" t="s">
        <v>1379</v>
      </c>
      <c r="D18" s="144" t="s">
        <v>104</v>
      </c>
      <c r="E18" s="75">
        <v>30.1</v>
      </c>
      <c r="F18" s="75">
        <v>454.7</v>
      </c>
      <c r="G18" s="74">
        <v>13686.47</v>
      </c>
      <c r="H18" s="77">
        <f t="shared" si="0"/>
        <v>2.0441248308616104E-3</v>
      </c>
      <c r="I18" s="76">
        <f t="shared" si="1"/>
        <v>0.98898176290601647</v>
      </c>
    </row>
    <row r="19" spans="2:10" ht="31.5" x14ac:dyDescent="0.25">
      <c r="B19" s="198" t="s">
        <v>1371</v>
      </c>
      <c r="C19" s="143" t="s">
        <v>1380</v>
      </c>
      <c r="D19" s="144" t="s">
        <v>104</v>
      </c>
      <c r="E19" s="75">
        <v>403.94</v>
      </c>
      <c r="F19" s="75">
        <v>32.04</v>
      </c>
      <c r="G19" s="74">
        <v>12942.24</v>
      </c>
      <c r="H19" s="77">
        <f t="shared" si="0"/>
        <v>1.9329713323428446E-3</v>
      </c>
      <c r="I19" s="76">
        <f t="shared" si="1"/>
        <v>0.9909147342383593</v>
      </c>
    </row>
    <row r="20" spans="2:10" ht="51" x14ac:dyDescent="0.25">
      <c r="B20" s="198" t="s">
        <v>1369</v>
      </c>
      <c r="C20" s="138" t="s">
        <v>1378</v>
      </c>
      <c r="D20" s="139" t="s">
        <v>104</v>
      </c>
      <c r="E20" s="141">
        <v>662.2</v>
      </c>
      <c r="F20" s="137">
        <v>13.64</v>
      </c>
      <c r="G20" s="137">
        <v>9032.41</v>
      </c>
      <c r="H20" s="77">
        <f t="shared" si="0"/>
        <v>1.3490237850609192E-3</v>
      </c>
      <c r="I20" s="76">
        <f t="shared" si="1"/>
        <v>0.99226375802342026</v>
      </c>
    </row>
    <row r="21" spans="2:10" ht="31.5" x14ac:dyDescent="0.25">
      <c r="B21" s="198" t="s">
        <v>1377</v>
      </c>
      <c r="C21" s="73" t="s">
        <v>90</v>
      </c>
      <c r="D21" s="144" t="s">
        <v>18</v>
      </c>
      <c r="E21" s="75">
        <v>1</v>
      </c>
      <c r="F21" s="75">
        <v>4035.69</v>
      </c>
      <c r="G21" s="199">
        <v>4035.69</v>
      </c>
      <c r="H21" s="77">
        <f t="shared" si="0"/>
        <v>6.0274520301143342E-4</v>
      </c>
      <c r="I21" s="76">
        <f t="shared" si="1"/>
        <v>0.99286650322643166</v>
      </c>
    </row>
    <row r="22" spans="2:10" ht="31.5" x14ac:dyDescent="0.25">
      <c r="B22" s="198" t="s">
        <v>1365</v>
      </c>
      <c r="C22" s="138" t="s">
        <v>92</v>
      </c>
      <c r="D22" s="139" t="s">
        <v>102</v>
      </c>
      <c r="E22" s="141">
        <v>4.5</v>
      </c>
      <c r="F22" s="137">
        <v>570.6</v>
      </c>
      <c r="G22" s="137">
        <v>2567.6999999999998</v>
      </c>
      <c r="H22" s="77">
        <f t="shared" si="0"/>
        <v>3.83495476057987E-4</v>
      </c>
      <c r="I22" s="76">
        <f t="shared" si="1"/>
        <v>0.99324999870248964</v>
      </c>
    </row>
    <row r="25" spans="2:10" x14ac:dyDescent="0.25">
      <c r="J25" s="73">
        <v>6695515.75</v>
      </c>
    </row>
    <row r="39" spans="5:5" x14ac:dyDescent="0.25">
      <c r="E39" s="75" t="s">
        <v>1403</v>
      </c>
    </row>
  </sheetData>
  <sortState ref="B6:G22">
    <sortCondition descending="1" ref="G6:G22"/>
  </sortState>
  <mergeCells count="1">
    <mergeCell ref="B2:I3"/>
  </mergeCells>
  <conditionalFormatting sqref="B6:B10 B13:B22">
    <cfRule type="expression" dxfId="5" priority="1" stopIfTrue="1">
      <formula>$C6=1</formula>
    </cfRule>
    <cfRule type="expression" dxfId="4" priority="2" stopIfTrue="1">
      <formula>OR($C6=0,$C6=2,$C6=3,$C6=4)</formula>
    </cfRule>
  </conditionalFormatting>
  <conditionalFormatting sqref="B11">
    <cfRule type="expression" dxfId="3" priority="9" stopIfTrue="1">
      <formula>$C11=1</formula>
    </cfRule>
    <cfRule type="expression" dxfId="2" priority="10" stopIfTrue="1">
      <formula>OR($C11=0,$C11=2,$C11=3,$C11=4)</formula>
    </cfRule>
  </conditionalFormatting>
  <conditionalFormatting sqref="B12">
    <cfRule type="expression" dxfId="1" priority="5" stopIfTrue="1">
      <formula>$C12=1</formula>
    </cfRule>
    <cfRule type="expression" dxfId="0" priority="6" stopIfTrue="1">
      <formula>OR($C12=0,$C12=2,$C12=3,$C12=4)</formula>
    </cfRule>
  </conditionalFormatting>
  <pageMargins left="0.51181102362204722" right="0.51181102362204722" top="0.78740157480314965" bottom="0.78740157480314965" header="0.31496062992125984" footer="0.31496062992125984"/>
  <pageSetup paperSize="9" scale="71" orientation="portrait" r:id="rId1"/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4"/>
  <sheetViews>
    <sheetView tabSelected="1" view="pageBreakPreview" zoomScale="90" zoomScaleNormal="100" zoomScaleSheetLayoutView="90" workbookViewId="0">
      <selection activeCell="E43" sqref="E43:E45"/>
    </sheetView>
  </sheetViews>
  <sheetFormatPr defaultRowHeight="15.75" x14ac:dyDescent="0.25"/>
  <cols>
    <col min="5" max="5" width="11.125" customWidth="1"/>
  </cols>
  <sheetData>
    <row r="1" spans="1:6" x14ac:dyDescent="0.25">
      <c r="A1" s="111" t="s">
        <v>174</v>
      </c>
      <c r="B1" s="112" t="s">
        <v>175</v>
      </c>
      <c r="C1" s="112" t="s">
        <v>176</v>
      </c>
      <c r="D1" s="112" t="s">
        <v>177</v>
      </c>
      <c r="E1" s="111" t="s">
        <v>177</v>
      </c>
      <c r="F1" s="111" t="s">
        <v>177</v>
      </c>
    </row>
    <row r="2" spans="1:6" x14ac:dyDescent="0.25">
      <c r="A2" s="111" t="s">
        <v>178</v>
      </c>
      <c r="B2" s="112">
        <v>575080.92799999996</v>
      </c>
      <c r="C2" s="112">
        <v>9417415.7980000004</v>
      </c>
      <c r="D2" s="112">
        <v>20</v>
      </c>
      <c r="E2" s="111" t="s">
        <v>179</v>
      </c>
      <c r="F2" s="110"/>
    </row>
    <row r="3" spans="1:6" x14ac:dyDescent="0.25">
      <c r="A3" s="111" t="s">
        <v>180</v>
      </c>
      <c r="B3" s="112">
        <v>575100.92700000003</v>
      </c>
      <c r="C3" s="112">
        <v>9417416.0449999999</v>
      </c>
      <c r="D3" s="112">
        <v>40</v>
      </c>
      <c r="E3" s="173" t="s">
        <v>1405</v>
      </c>
      <c r="F3" s="110"/>
    </row>
    <row r="4" spans="1:6" x14ac:dyDescent="0.25">
      <c r="A4" s="111" t="s">
        <v>182</v>
      </c>
      <c r="B4" s="112">
        <v>575120.92500000005</v>
      </c>
      <c r="C4" s="112">
        <v>9417416.2919999994</v>
      </c>
      <c r="D4" s="112">
        <v>60</v>
      </c>
      <c r="E4" s="111" t="s">
        <v>183</v>
      </c>
      <c r="F4" s="110"/>
    </row>
    <row r="5" spans="1:6" x14ac:dyDescent="0.25">
      <c r="A5" s="111" t="s">
        <v>184</v>
      </c>
      <c r="B5" s="112">
        <v>575140.924</v>
      </c>
      <c r="C5" s="112">
        <v>9417416.5390000008</v>
      </c>
      <c r="D5" s="112">
        <v>80</v>
      </c>
      <c r="E5" s="111" t="s">
        <v>185</v>
      </c>
      <c r="F5" s="110"/>
    </row>
    <row r="6" spans="1:6" x14ac:dyDescent="0.25">
      <c r="A6" s="111" t="s">
        <v>186</v>
      </c>
      <c r="B6" s="112">
        <v>575160.92200000002</v>
      </c>
      <c r="C6" s="112">
        <v>9417416.7860000003</v>
      </c>
      <c r="D6" s="112">
        <v>100</v>
      </c>
      <c r="E6" s="111" t="s">
        <v>187</v>
      </c>
      <c r="F6" s="110"/>
    </row>
    <row r="7" spans="1:6" x14ac:dyDescent="0.25">
      <c r="A7" s="111" t="s">
        <v>188</v>
      </c>
      <c r="B7" s="112">
        <v>575180.92099999997</v>
      </c>
      <c r="C7" s="112">
        <v>9417417.0329999998</v>
      </c>
      <c r="D7" s="112">
        <v>120</v>
      </c>
      <c r="E7" s="111" t="s">
        <v>189</v>
      </c>
      <c r="F7" s="110"/>
    </row>
    <row r="8" spans="1:6" x14ac:dyDescent="0.25">
      <c r="A8" s="111" t="s">
        <v>190</v>
      </c>
      <c r="B8" s="112">
        <v>575200.91899999999</v>
      </c>
      <c r="C8" s="112">
        <v>9417417.2799999993</v>
      </c>
      <c r="D8" s="112">
        <v>140</v>
      </c>
      <c r="E8" s="111" t="s">
        <v>191</v>
      </c>
      <c r="F8" s="110"/>
    </row>
    <row r="9" spans="1:6" x14ac:dyDescent="0.25">
      <c r="A9" s="111" t="s">
        <v>192</v>
      </c>
      <c r="B9" s="112">
        <v>575220.91799999995</v>
      </c>
      <c r="C9" s="112">
        <v>9417417.5270000007</v>
      </c>
      <c r="D9" s="112">
        <v>160</v>
      </c>
      <c r="E9" s="111" t="s">
        <v>193</v>
      </c>
      <c r="F9" s="110"/>
    </row>
    <row r="10" spans="1:6" x14ac:dyDescent="0.25">
      <c r="A10" s="111" t="s">
        <v>194</v>
      </c>
      <c r="B10" s="112">
        <v>575240.91599999997</v>
      </c>
      <c r="C10" s="112">
        <v>9417417.7740000002</v>
      </c>
      <c r="D10" s="112">
        <v>180</v>
      </c>
      <c r="E10" s="111" t="s">
        <v>195</v>
      </c>
      <c r="F10" s="110"/>
    </row>
    <row r="11" spans="1:6" x14ac:dyDescent="0.25">
      <c r="A11" s="111" t="s">
        <v>196</v>
      </c>
      <c r="B11" s="112">
        <v>575260.91500000004</v>
      </c>
      <c r="C11" s="112">
        <v>9417418.0209999997</v>
      </c>
      <c r="D11" s="112">
        <v>200</v>
      </c>
      <c r="E11" s="111" t="s">
        <v>197</v>
      </c>
      <c r="F11" s="110"/>
    </row>
    <row r="12" spans="1:6" x14ac:dyDescent="0.25">
      <c r="A12" s="111" t="s">
        <v>198</v>
      </c>
      <c r="B12" s="112">
        <v>575280.91299999994</v>
      </c>
      <c r="C12" s="112">
        <v>9417418.2679999992</v>
      </c>
      <c r="D12" s="112">
        <v>220</v>
      </c>
      <c r="E12" s="111" t="s">
        <v>199</v>
      </c>
      <c r="F12" s="110"/>
    </row>
    <row r="13" spans="1:6" x14ac:dyDescent="0.25">
      <c r="A13" s="111" t="s">
        <v>200</v>
      </c>
      <c r="B13" s="112">
        <v>575300.91200000001</v>
      </c>
      <c r="C13" s="112">
        <v>9417418.5150000006</v>
      </c>
      <c r="D13" s="112">
        <v>240</v>
      </c>
      <c r="E13" s="111" t="s">
        <v>201</v>
      </c>
      <c r="F13" s="110"/>
    </row>
    <row r="14" spans="1:6" x14ac:dyDescent="0.25">
      <c r="A14" s="111" t="s">
        <v>202</v>
      </c>
      <c r="B14" s="112">
        <v>575320.91</v>
      </c>
      <c r="C14" s="112">
        <v>9417418.7620000001</v>
      </c>
      <c r="D14" s="112">
        <v>260</v>
      </c>
      <c r="E14" s="111" t="s">
        <v>203</v>
      </c>
      <c r="F14" s="110"/>
    </row>
    <row r="15" spans="1:6" x14ac:dyDescent="0.25">
      <c r="A15" s="111" t="s">
        <v>204</v>
      </c>
      <c r="B15" s="112">
        <v>575340.90899999999</v>
      </c>
      <c r="C15" s="112">
        <v>9417419.0079999994</v>
      </c>
      <c r="D15" s="112">
        <v>280</v>
      </c>
      <c r="E15" s="111" t="s">
        <v>205</v>
      </c>
      <c r="F15" s="110"/>
    </row>
    <row r="16" spans="1:6" x14ac:dyDescent="0.25">
      <c r="A16" s="111" t="s">
        <v>206</v>
      </c>
      <c r="B16" s="112">
        <v>575360.90700000001</v>
      </c>
      <c r="C16" s="112">
        <v>9417419.2550000008</v>
      </c>
      <c r="D16" s="112">
        <v>300</v>
      </c>
      <c r="E16" s="111" t="s">
        <v>207</v>
      </c>
      <c r="F16" s="110"/>
    </row>
    <row r="17" spans="1:5" x14ac:dyDescent="0.25">
      <c r="A17" s="111" t="s">
        <v>208</v>
      </c>
      <c r="B17" s="112">
        <v>575380.90599999996</v>
      </c>
      <c r="C17" s="112">
        <v>9417419.5020000003</v>
      </c>
      <c r="D17" s="112">
        <v>320</v>
      </c>
      <c r="E17" s="111" t="s">
        <v>209</v>
      </c>
    </row>
    <row r="18" spans="1:5" x14ac:dyDescent="0.25">
      <c r="A18" s="111" t="s">
        <v>210</v>
      </c>
      <c r="B18" s="112">
        <v>575400.90399999998</v>
      </c>
      <c r="C18" s="112">
        <v>9417419.7489999998</v>
      </c>
      <c r="D18" s="112">
        <v>340</v>
      </c>
      <c r="E18" s="111" t="s">
        <v>211</v>
      </c>
    </row>
    <row r="19" spans="1:5" x14ac:dyDescent="0.25">
      <c r="A19" s="111" t="s">
        <v>212</v>
      </c>
      <c r="B19" s="112">
        <v>575420.90300000005</v>
      </c>
      <c r="C19" s="112">
        <v>9417419.9959999993</v>
      </c>
      <c r="D19" s="112">
        <v>360</v>
      </c>
      <c r="E19" s="111" t="s">
        <v>213</v>
      </c>
    </row>
    <row r="20" spans="1:5" x14ac:dyDescent="0.25">
      <c r="A20" s="111" t="s">
        <v>214</v>
      </c>
      <c r="B20" s="112">
        <v>575440.90099999995</v>
      </c>
      <c r="C20" s="112">
        <v>9417420.2430000007</v>
      </c>
      <c r="D20" s="112">
        <v>380</v>
      </c>
      <c r="E20" s="111" t="s">
        <v>215</v>
      </c>
    </row>
    <row r="21" spans="1:5" x14ac:dyDescent="0.25">
      <c r="A21" s="111" t="s">
        <v>216</v>
      </c>
      <c r="B21" s="112">
        <v>575460.89899999998</v>
      </c>
      <c r="C21" s="112">
        <v>9417420.4900000002</v>
      </c>
      <c r="D21" s="112">
        <v>400</v>
      </c>
      <c r="E21" s="111" t="s">
        <v>217</v>
      </c>
    </row>
    <row r="22" spans="1:5" x14ac:dyDescent="0.25">
      <c r="A22" s="111" t="s">
        <v>218</v>
      </c>
      <c r="B22" s="112">
        <v>575480.89800000004</v>
      </c>
      <c r="C22" s="112">
        <v>9417420.7369999997</v>
      </c>
      <c r="D22" s="112">
        <v>420</v>
      </c>
      <c r="E22" s="111" t="s">
        <v>219</v>
      </c>
    </row>
    <row r="23" spans="1:5" x14ac:dyDescent="0.25">
      <c r="A23" s="111" t="s">
        <v>220</v>
      </c>
      <c r="B23" s="112">
        <v>575500.89599999995</v>
      </c>
      <c r="C23" s="112">
        <v>9417420.9839999992</v>
      </c>
      <c r="D23" s="112">
        <v>440</v>
      </c>
      <c r="E23" s="111" t="s">
        <v>221</v>
      </c>
    </row>
    <row r="24" spans="1:5" x14ac:dyDescent="0.25">
      <c r="A24" s="111" t="s">
        <v>222</v>
      </c>
      <c r="B24" s="112">
        <v>575520.89500000002</v>
      </c>
      <c r="C24" s="112">
        <v>9417421.2310000006</v>
      </c>
      <c r="D24" s="112">
        <v>460</v>
      </c>
      <c r="E24" s="111" t="s">
        <v>223</v>
      </c>
    </row>
    <row r="25" spans="1:5" x14ac:dyDescent="0.25">
      <c r="A25" s="111" t="s">
        <v>224</v>
      </c>
      <c r="B25" s="112">
        <v>575540.89300000004</v>
      </c>
      <c r="C25" s="112">
        <v>9417421.4780000001</v>
      </c>
      <c r="D25" s="112">
        <v>480</v>
      </c>
      <c r="E25" s="111" t="s">
        <v>225</v>
      </c>
    </row>
    <row r="26" spans="1:5" x14ac:dyDescent="0.25">
      <c r="A26" s="111" t="s">
        <v>226</v>
      </c>
      <c r="B26" s="112">
        <v>575560.89199999999</v>
      </c>
      <c r="C26" s="112">
        <v>9417421.7249999996</v>
      </c>
      <c r="D26" s="112">
        <v>500</v>
      </c>
      <c r="E26" s="111" t="s">
        <v>227</v>
      </c>
    </row>
    <row r="27" spans="1:5" x14ac:dyDescent="0.25">
      <c r="A27" s="111" t="s">
        <v>228</v>
      </c>
      <c r="B27" s="112">
        <v>575580.89</v>
      </c>
      <c r="C27" s="112">
        <v>9417421.9719999991</v>
      </c>
      <c r="D27" s="112">
        <v>520</v>
      </c>
      <c r="E27" s="111" t="s">
        <v>229</v>
      </c>
    </row>
    <row r="28" spans="1:5" x14ac:dyDescent="0.25">
      <c r="A28" s="111" t="s">
        <v>230</v>
      </c>
      <c r="B28" s="112">
        <v>575600.88899999997</v>
      </c>
      <c r="C28" s="112">
        <v>9417422.2190000005</v>
      </c>
      <c r="D28" s="112">
        <v>540</v>
      </c>
      <c r="E28" s="111" t="s">
        <v>231</v>
      </c>
    </row>
    <row r="29" spans="1:5" x14ac:dyDescent="0.25">
      <c r="A29" s="111" t="s">
        <v>232</v>
      </c>
      <c r="B29" s="112">
        <v>575620.88699999999</v>
      </c>
      <c r="C29" s="112">
        <v>9417422.466</v>
      </c>
      <c r="D29" s="112">
        <v>560</v>
      </c>
      <c r="E29" s="111" t="s">
        <v>233</v>
      </c>
    </row>
    <row r="30" spans="1:5" x14ac:dyDescent="0.25">
      <c r="A30" s="111" t="s">
        <v>234</v>
      </c>
      <c r="B30" s="112">
        <v>575640.88600000006</v>
      </c>
      <c r="C30" s="112">
        <v>9417422.7119999994</v>
      </c>
      <c r="D30" s="112">
        <v>580</v>
      </c>
      <c r="E30" s="111" t="s">
        <v>235</v>
      </c>
    </row>
    <row r="31" spans="1:5" x14ac:dyDescent="0.25">
      <c r="A31" s="111" t="s">
        <v>236</v>
      </c>
      <c r="B31" s="112">
        <v>575660.88399999996</v>
      </c>
      <c r="C31" s="112">
        <v>9417422.9590000007</v>
      </c>
      <c r="D31" s="112">
        <v>600</v>
      </c>
      <c r="E31" s="111" t="s">
        <v>237</v>
      </c>
    </row>
    <row r="32" spans="1:5" x14ac:dyDescent="0.25">
      <c r="A32" s="111" t="s">
        <v>238</v>
      </c>
      <c r="B32" s="112">
        <v>575680.88300000003</v>
      </c>
      <c r="C32" s="112">
        <v>9417423.2060000002</v>
      </c>
      <c r="D32" s="112">
        <v>620</v>
      </c>
      <c r="E32" s="111" t="s">
        <v>239</v>
      </c>
    </row>
    <row r="33" spans="1:5" x14ac:dyDescent="0.25">
      <c r="A33" s="111" t="s">
        <v>240</v>
      </c>
      <c r="B33" s="112">
        <v>575700.88100000005</v>
      </c>
      <c r="C33" s="112">
        <v>9417423.4529999997</v>
      </c>
      <c r="D33" s="112">
        <v>640</v>
      </c>
      <c r="E33" s="111" t="s">
        <v>241</v>
      </c>
    </row>
    <row r="34" spans="1:5" x14ac:dyDescent="0.25">
      <c r="A34" s="111" t="s">
        <v>242</v>
      </c>
      <c r="B34" s="112">
        <v>575720.55299999996</v>
      </c>
      <c r="C34" s="112">
        <v>9417420.7369999997</v>
      </c>
      <c r="D34" s="112">
        <v>660</v>
      </c>
      <c r="E34" s="111" t="s">
        <v>243</v>
      </c>
    </row>
    <row r="35" spans="1:5" x14ac:dyDescent="0.25">
      <c r="A35" s="111" t="s">
        <v>244</v>
      </c>
      <c r="B35" s="112">
        <v>575740.01699999999</v>
      </c>
      <c r="C35" s="112">
        <v>9417416.1390000004</v>
      </c>
      <c r="D35" s="112">
        <v>680</v>
      </c>
      <c r="E35" s="111" t="s">
        <v>245</v>
      </c>
    </row>
    <row r="36" spans="1:5" x14ac:dyDescent="0.25">
      <c r="A36" s="111" t="s">
        <v>246</v>
      </c>
      <c r="B36" s="112">
        <v>575759.48199999996</v>
      </c>
      <c r="C36" s="112">
        <v>9417411.5409999993</v>
      </c>
      <c r="D36" s="112">
        <v>700</v>
      </c>
      <c r="E36" s="111" t="s">
        <v>247</v>
      </c>
    </row>
    <row r="37" spans="1:5" x14ac:dyDescent="0.25">
      <c r="A37" s="111" t="s">
        <v>248</v>
      </c>
      <c r="B37" s="112">
        <v>575778.946</v>
      </c>
      <c r="C37" s="112">
        <v>9417406.9440000001</v>
      </c>
      <c r="D37" s="112">
        <v>720</v>
      </c>
      <c r="E37" s="111" t="s">
        <v>249</v>
      </c>
    </row>
    <row r="38" spans="1:5" x14ac:dyDescent="0.25">
      <c r="A38" s="111" t="s">
        <v>250</v>
      </c>
      <c r="B38" s="112">
        <v>575798.41</v>
      </c>
      <c r="C38" s="112">
        <v>9417402.3460000008</v>
      </c>
      <c r="D38" s="112">
        <v>740</v>
      </c>
      <c r="E38" s="111" t="s">
        <v>251</v>
      </c>
    </row>
    <row r="39" spans="1:5" x14ac:dyDescent="0.25">
      <c r="A39" s="111" t="s">
        <v>252</v>
      </c>
      <c r="B39" s="112">
        <v>575817.875</v>
      </c>
      <c r="C39" s="112">
        <v>9417397.7479999997</v>
      </c>
      <c r="D39" s="112">
        <v>760</v>
      </c>
      <c r="E39" s="111" t="s">
        <v>253</v>
      </c>
    </row>
    <row r="40" spans="1:5" x14ac:dyDescent="0.25">
      <c r="A40" s="111" t="s">
        <v>254</v>
      </c>
      <c r="B40" s="112">
        <v>575837.33900000004</v>
      </c>
      <c r="C40" s="112">
        <v>9417393.1500000004</v>
      </c>
      <c r="D40" s="112">
        <v>780</v>
      </c>
      <c r="E40" s="111" t="s">
        <v>255</v>
      </c>
    </row>
    <row r="41" spans="1:5" x14ac:dyDescent="0.25">
      <c r="A41" s="111" t="s">
        <v>256</v>
      </c>
      <c r="B41" s="112">
        <v>575856.80299999996</v>
      </c>
      <c r="C41" s="112">
        <v>9417388.5529999994</v>
      </c>
      <c r="D41" s="112">
        <v>800</v>
      </c>
      <c r="E41" s="111" t="s">
        <v>257</v>
      </c>
    </row>
    <row r="42" spans="1:5" x14ac:dyDescent="0.25">
      <c r="A42" s="111" t="s">
        <v>258</v>
      </c>
      <c r="B42" s="112">
        <v>575876.26800000004</v>
      </c>
      <c r="C42" s="112">
        <v>9417383.9550000001</v>
      </c>
      <c r="D42" s="112">
        <v>820</v>
      </c>
      <c r="E42" s="111" t="s">
        <v>259</v>
      </c>
    </row>
    <row r="43" spans="1:5" x14ac:dyDescent="0.25">
      <c r="A43" s="111" t="s">
        <v>260</v>
      </c>
      <c r="B43" s="112">
        <v>575895.73199999996</v>
      </c>
      <c r="C43" s="112">
        <v>9417379.3570000008</v>
      </c>
      <c r="D43" s="112">
        <v>840</v>
      </c>
      <c r="E43" s="111" t="s">
        <v>261</v>
      </c>
    </row>
    <row r="44" spans="1:5" x14ac:dyDescent="0.25">
      <c r="A44" s="111" t="s">
        <v>262</v>
      </c>
      <c r="B44" s="112">
        <v>575915.196</v>
      </c>
      <c r="C44" s="112">
        <v>9417374.7589999996</v>
      </c>
      <c r="D44" s="112">
        <v>860</v>
      </c>
      <c r="E44" s="111" t="s">
        <v>263</v>
      </c>
    </row>
    <row r="45" spans="1:5" x14ac:dyDescent="0.25">
      <c r="A45" s="111" t="s">
        <v>264</v>
      </c>
      <c r="B45" s="112">
        <v>575934.66099999996</v>
      </c>
      <c r="C45" s="112">
        <v>9417370.1610000003</v>
      </c>
      <c r="D45" s="112">
        <v>880</v>
      </c>
      <c r="E45" s="111" t="s">
        <v>265</v>
      </c>
    </row>
    <row r="46" spans="1:5" x14ac:dyDescent="0.25">
      <c r="A46" s="111" t="s">
        <v>266</v>
      </c>
      <c r="B46" s="112">
        <v>575954.125</v>
      </c>
      <c r="C46" s="112">
        <v>9417365.5639999993</v>
      </c>
      <c r="D46" s="112">
        <v>900</v>
      </c>
      <c r="E46" s="111" t="s">
        <v>267</v>
      </c>
    </row>
    <row r="47" spans="1:5" x14ac:dyDescent="0.25">
      <c r="A47" s="111" t="s">
        <v>268</v>
      </c>
      <c r="B47" s="112">
        <v>575973.58900000004</v>
      </c>
      <c r="C47" s="112">
        <v>9417360.966</v>
      </c>
      <c r="D47" s="112">
        <v>920</v>
      </c>
      <c r="E47" s="111" t="s">
        <v>269</v>
      </c>
    </row>
    <row r="48" spans="1:5" x14ac:dyDescent="0.25">
      <c r="A48" s="111" t="s">
        <v>270</v>
      </c>
      <c r="B48" s="112">
        <v>575993.054</v>
      </c>
      <c r="C48" s="112">
        <v>9417356.3680000007</v>
      </c>
      <c r="D48" s="112">
        <v>940</v>
      </c>
      <c r="E48" s="111" t="s">
        <v>271</v>
      </c>
    </row>
    <row r="49" spans="1:5" x14ac:dyDescent="0.25">
      <c r="A49" s="111" t="s">
        <v>272</v>
      </c>
      <c r="B49" s="112">
        <v>576012.51800000004</v>
      </c>
      <c r="C49" s="112">
        <v>9417351.7699999996</v>
      </c>
      <c r="D49" s="112">
        <v>960</v>
      </c>
      <c r="E49" s="111" t="s">
        <v>273</v>
      </c>
    </row>
    <row r="50" spans="1:5" x14ac:dyDescent="0.25">
      <c r="A50" s="111" t="s">
        <v>274</v>
      </c>
      <c r="B50" s="112">
        <v>576031.98199999996</v>
      </c>
      <c r="C50" s="112">
        <v>9417347.1720000003</v>
      </c>
      <c r="D50" s="112">
        <v>980</v>
      </c>
      <c r="E50" s="111" t="s">
        <v>275</v>
      </c>
    </row>
    <row r="51" spans="1:5" x14ac:dyDescent="0.25">
      <c r="A51" s="111" t="s">
        <v>276</v>
      </c>
      <c r="B51" s="112">
        <v>576051.44700000004</v>
      </c>
      <c r="C51" s="112">
        <v>9417342.5749999993</v>
      </c>
      <c r="D51" s="112">
        <v>1000</v>
      </c>
      <c r="E51" s="111" t="s">
        <v>277</v>
      </c>
    </row>
    <row r="52" spans="1:5" x14ac:dyDescent="0.25">
      <c r="A52" s="111" t="s">
        <v>278</v>
      </c>
      <c r="B52" s="112">
        <v>576070.91099999996</v>
      </c>
      <c r="C52" s="112">
        <v>9417337.977</v>
      </c>
      <c r="D52" s="112">
        <v>1020</v>
      </c>
      <c r="E52" s="111" t="s">
        <v>279</v>
      </c>
    </row>
    <row r="53" spans="1:5" x14ac:dyDescent="0.25">
      <c r="A53" s="111" t="s">
        <v>280</v>
      </c>
      <c r="B53" s="112">
        <v>576090.375</v>
      </c>
      <c r="C53" s="112">
        <v>9417333.3790000007</v>
      </c>
      <c r="D53" s="112">
        <v>1040</v>
      </c>
      <c r="E53" s="111" t="s">
        <v>281</v>
      </c>
    </row>
    <row r="54" spans="1:5" x14ac:dyDescent="0.25">
      <c r="A54" s="111" t="s">
        <v>282</v>
      </c>
      <c r="B54" s="112">
        <v>576109.84</v>
      </c>
      <c r="C54" s="112">
        <v>9417328.7809999995</v>
      </c>
      <c r="D54" s="112">
        <v>1060</v>
      </c>
      <c r="E54" s="111" t="s">
        <v>283</v>
      </c>
    </row>
    <row r="55" spans="1:5" x14ac:dyDescent="0.25">
      <c r="A55" s="111" t="s">
        <v>284</v>
      </c>
      <c r="B55" s="112">
        <v>576129.39300000004</v>
      </c>
      <c r="C55" s="112">
        <v>9417324.7139999997</v>
      </c>
      <c r="D55" s="112">
        <v>1080</v>
      </c>
      <c r="E55" s="111" t="s">
        <v>285</v>
      </c>
    </row>
    <row r="56" spans="1:5" x14ac:dyDescent="0.25">
      <c r="A56" s="111" t="s">
        <v>286</v>
      </c>
      <c r="B56" s="112">
        <v>576149.29299999995</v>
      </c>
      <c r="C56" s="112">
        <v>9417322.7149999999</v>
      </c>
      <c r="D56" s="112">
        <v>1100</v>
      </c>
      <c r="E56" s="111" t="s">
        <v>287</v>
      </c>
    </row>
    <row r="57" spans="1:5" x14ac:dyDescent="0.25">
      <c r="A57" s="111" t="s">
        <v>288</v>
      </c>
      <c r="B57" s="112">
        <v>576169.19299999997</v>
      </c>
      <c r="C57" s="112">
        <v>9417320.716</v>
      </c>
      <c r="D57" s="112">
        <v>1120</v>
      </c>
      <c r="E57" s="111" t="s">
        <v>289</v>
      </c>
    </row>
    <row r="58" spans="1:5" x14ac:dyDescent="0.25">
      <c r="A58" s="111" t="s">
        <v>290</v>
      </c>
      <c r="B58" s="112">
        <v>576189.09199999995</v>
      </c>
      <c r="C58" s="112">
        <v>9417318.7170000002</v>
      </c>
      <c r="D58" s="112">
        <v>1140</v>
      </c>
      <c r="E58" s="111" t="s">
        <v>291</v>
      </c>
    </row>
    <row r="59" spans="1:5" x14ac:dyDescent="0.25">
      <c r="A59" s="111" t="s">
        <v>292</v>
      </c>
      <c r="B59" s="112">
        <v>576208.99199999997</v>
      </c>
      <c r="C59" s="112">
        <v>9417316.7180000003</v>
      </c>
      <c r="D59" s="112">
        <v>1160</v>
      </c>
      <c r="E59" s="111" t="s">
        <v>293</v>
      </c>
    </row>
    <row r="60" spans="1:5" x14ac:dyDescent="0.25">
      <c r="A60" s="111" t="s">
        <v>294</v>
      </c>
      <c r="B60" s="112">
        <v>576228.89199999999</v>
      </c>
      <c r="C60" s="112">
        <v>9417314.7190000005</v>
      </c>
      <c r="D60" s="112">
        <v>1180</v>
      </c>
      <c r="E60" s="111" t="s">
        <v>295</v>
      </c>
    </row>
    <row r="61" spans="1:5" x14ac:dyDescent="0.25">
      <c r="A61" s="111" t="s">
        <v>296</v>
      </c>
      <c r="B61" s="112">
        <v>576248.79200000002</v>
      </c>
      <c r="C61" s="112">
        <v>9417312.7200000007</v>
      </c>
      <c r="D61" s="112">
        <v>1200</v>
      </c>
      <c r="E61" s="111" t="s">
        <v>297</v>
      </c>
    </row>
    <row r="62" spans="1:5" x14ac:dyDescent="0.25">
      <c r="A62" s="111" t="s">
        <v>298</v>
      </c>
      <c r="B62" s="112">
        <v>576268.69200000004</v>
      </c>
      <c r="C62" s="112">
        <v>9417310.7210000008</v>
      </c>
      <c r="D62" s="112">
        <v>1220</v>
      </c>
      <c r="E62" s="111" t="s">
        <v>299</v>
      </c>
    </row>
    <row r="63" spans="1:5" x14ac:dyDescent="0.25">
      <c r="A63" s="111" t="s">
        <v>300</v>
      </c>
      <c r="B63" s="112">
        <v>576288.59199999995</v>
      </c>
      <c r="C63" s="112">
        <v>9417308.7219999991</v>
      </c>
      <c r="D63" s="112">
        <v>1240</v>
      </c>
      <c r="E63" s="111" t="s">
        <v>301</v>
      </c>
    </row>
    <row r="64" spans="1:5" x14ac:dyDescent="0.25">
      <c r="A64" s="111" t="s">
        <v>302</v>
      </c>
      <c r="B64" s="112">
        <v>576308.49199999997</v>
      </c>
      <c r="C64" s="112">
        <v>9417306.7229999993</v>
      </c>
      <c r="D64" s="112">
        <v>1260</v>
      </c>
      <c r="E64" s="111" t="s">
        <v>303</v>
      </c>
    </row>
    <row r="65" spans="1:5" x14ac:dyDescent="0.25">
      <c r="A65" s="111" t="s">
        <v>304</v>
      </c>
      <c r="B65" s="112">
        <v>576328.39099999995</v>
      </c>
      <c r="C65" s="112">
        <v>9417304.7239999995</v>
      </c>
      <c r="D65" s="112">
        <v>1280</v>
      </c>
      <c r="E65" s="111" t="s">
        <v>305</v>
      </c>
    </row>
    <row r="66" spans="1:5" x14ac:dyDescent="0.25">
      <c r="A66" s="111" t="s">
        <v>306</v>
      </c>
      <c r="B66" s="112">
        <v>576348.29099999997</v>
      </c>
      <c r="C66" s="112">
        <v>9417302.7249999996</v>
      </c>
      <c r="D66" s="112">
        <v>1300</v>
      </c>
      <c r="E66" s="111" t="s">
        <v>307</v>
      </c>
    </row>
    <row r="67" spans="1:5" x14ac:dyDescent="0.25">
      <c r="A67" s="111" t="s">
        <v>308</v>
      </c>
      <c r="B67" s="112">
        <v>576368.19099999999</v>
      </c>
      <c r="C67" s="112">
        <v>9417300.7259999998</v>
      </c>
      <c r="D67" s="112">
        <v>1320</v>
      </c>
      <c r="E67" s="111" t="s">
        <v>309</v>
      </c>
    </row>
    <row r="68" spans="1:5" x14ac:dyDescent="0.25">
      <c r="A68" s="111" t="s">
        <v>310</v>
      </c>
      <c r="B68" s="112">
        <v>576388.09100000001</v>
      </c>
      <c r="C68" s="112">
        <v>9417298.727</v>
      </c>
      <c r="D68" s="112">
        <v>1340</v>
      </c>
      <c r="E68" s="111" t="s">
        <v>311</v>
      </c>
    </row>
    <row r="69" spans="1:5" x14ac:dyDescent="0.25">
      <c r="A69" s="111" t="s">
        <v>312</v>
      </c>
      <c r="B69" s="112">
        <v>576407.99100000004</v>
      </c>
      <c r="C69" s="112">
        <v>9417296.7290000003</v>
      </c>
      <c r="D69" s="112">
        <v>1360</v>
      </c>
      <c r="E69" s="111" t="s">
        <v>313</v>
      </c>
    </row>
    <row r="70" spans="1:5" x14ac:dyDescent="0.25">
      <c r="A70" s="111" t="s">
        <v>314</v>
      </c>
      <c r="B70" s="112">
        <v>576427.89099999995</v>
      </c>
      <c r="C70" s="112">
        <v>9417294.7300000004</v>
      </c>
      <c r="D70" s="112">
        <v>1380</v>
      </c>
      <c r="E70" s="111" t="s">
        <v>315</v>
      </c>
    </row>
    <row r="71" spans="1:5" x14ac:dyDescent="0.25">
      <c r="A71" s="111" t="s">
        <v>316</v>
      </c>
      <c r="B71" s="112">
        <v>576447.79099999997</v>
      </c>
      <c r="C71" s="112">
        <v>9417292.7310000006</v>
      </c>
      <c r="D71" s="112">
        <v>1400</v>
      </c>
      <c r="E71" s="111" t="s">
        <v>317</v>
      </c>
    </row>
    <row r="72" spans="1:5" x14ac:dyDescent="0.25">
      <c r="A72" s="111" t="s">
        <v>318</v>
      </c>
      <c r="B72" s="112">
        <v>576467.68999999994</v>
      </c>
      <c r="C72" s="112">
        <v>9417290.7320000008</v>
      </c>
      <c r="D72" s="112">
        <v>1420</v>
      </c>
      <c r="E72" s="111" t="s">
        <v>319</v>
      </c>
    </row>
    <row r="73" spans="1:5" x14ac:dyDescent="0.25">
      <c r="A73" s="111" t="s">
        <v>320</v>
      </c>
      <c r="B73" s="112">
        <v>576487.59</v>
      </c>
      <c r="C73" s="112">
        <v>9417288.7329999991</v>
      </c>
      <c r="D73" s="112">
        <v>1440</v>
      </c>
      <c r="E73" s="111" t="s">
        <v>321</v>
      </c>
    </row>
    <row r="74" spans="1:5" x14ac:dyDescent="0.25">
      <c r="A74" s="111" t="s">
        <v>322</v>
      </c>
      <c r="B74" s="112">
        <v>576507.49</v>
      </c>
      <c r="C74" s="112">
        <v>9417286.7339999992</v>
      </c>
      <c r="D74" s="112">
        <v>1460</v>
      </c>
      <c r="E74" s="111" t="s">
        <v>323</v>
      </c>
    </row>
    <row r="75" spans="1:5" x14ac:dyDescent="0.25">
      <c r="A75" s="111" t="s">
        <v>324</v>
      </c>
      <c r="B75" s="112">
        <v>576527.39</v>
      </c>
      <c r="C75" s="112">
        <v>9417284.7349999994</v>
      </c>
      <c r="D75" s="112">
        <v>1480</v>
      </c>
      <c r="E75" s="111" t="s">
        <v>325</v>
      </c>
    </row>
    <row r="76" spans="1:5" x14ac:dyDescent="0.25">
      <c r="A76" s="111" t="s">
        <v>326</v>
      </c>
      <c r="B76" s="112">
        <v>576547.29</v>
      </c>
      <c r="C76" s="112">
        <v>9417282.7359999996</v>
      </c>
      <c r="D76" s="112">
        <v>1500</v>
      </c>
      <c r="E76" s="111" t="s">
        <v>327</v>
      </c>
    </row>
    <row r="77" spans="1:5" x14ac:dyDescent="0.25">
      <c r="A77" s="111" t="s">
        <v>328</v>
      </c>
      <c r="B77" s="112">
        <v>576567.18999999994</v>
      </c>
      <c r="C77" s="112">
        <v>9417280.7369999997</v>
      </c>
      <c r="D77" s="112">
        <v>1520</v>
      </c>
      <c r="E77" s="111" t="s">
        <v>329</v>
      </c>
    </row>
    <row r="78" spans="1:5" x14ac:dyDescent="0.25">
      <c r="A78" s="111" t="s">
        <v>330</v>
      </c>
      <c r="B78" s="112">
        <v>576587.09</v>
      </c>
      <c r="C78" s="112">
        <v>9417278.7379999999</v>
      </c>
      <c r="D78" s="112">
        <v>1540</v>
      </c>
      <c r="E78" s="111" t="s">
        <v>331</v>
      </c>
    </row>
    <row r="79" spans="1:5" x14ac:dyDescent="0.25">
      <c r="A79" s="111" t="s">
        <v>332</v>
      </c>
      <c r="B79" s="112">
        <v>576606.98899999994</v>
      </c>
      <c r="C79" s="112">
        <v>9417276.7390000001</v>
      </c>
      <c r="D79" s="112">
        <v>1560</v>
      </c>
      <c r="E79" s="111" t="s">
        <v>333</v>
      </c>
    </row>
    <row r="80" spans="1:5" x14ac:dyDescent="0.25">
      <c r="A80" s="111" t="s">
        <v>334</v>
      </c>
      <c r="B80" s="112">
        <v>576626.88899999997</v>
      </c>
      <c r="C80" s="112">
        <v>9417274.7400000002</v>
      </c>
      <c r="D80" s="112">
        <v>1580</v>
      </c>
      <c r="E80" s="111" t="s">
        <v>335</v>
      </c>
    </row>
    <row r="81" spans="1:5" x14ac:dyDescent="0.25">
      <c r="A81" s="111" t="s">
        <v>336</v>
      </c>
      <c r="B81" s="112">
        <v>576646.78899999999</v>
      </c>
      <c r="C81" s="112">
        <v>9417272.7410000004</v>
      </c>
      <c r="D81" s="112">
        <v>1600</v>
      </c>
      <c r="E81" s="111" t="s">
        <v>337</v>
      </c>
    </row>
    <row r="82" spans="1:5" x14ac:dyDescent="0.25">
      <c r="A82" s="111" t="s">
        <v>338</v>
      </c>
      <c r="B82" s="112">
        <v>576666.73699999996</v>
      </c>
      <c r="C82" s="112">
        <v>9417271.4169999994</v>
      </c>
      <c r="D82" s="112">
        <v>1620</v>
      </c>
      <c r="E82" s="111" t="s">
        <v>339</v>
      </c>
    </row>
    <row r="83" spans="1:5" x14ac:dyDescent="0.25">
      <c r="A83" s="111" t="s">
        <v>340</v>
      </c>
      <c r="B83" s="112">
        <v>576686.71900000004</v>
      </c>
      <c r="C83" s="112">
        <v>9417270.5769999996</v>
      </c>
      <c r="D83" s="112">
        <v>1640</v>
      </c>
      <c r="E83" s="111" t="s">
        <v>341</v>
      </c>
    </row>
    <row r="84" spans="1:5" x14ac:dyDescent="0.25">
      <c r="A84" s="111" t="s">
        <v>342</v>
      </c>
      <c r="B84" s="112">
        <v>576706.70200000005</v>
      </c>
      <c r="C84" s="112">
        <v>9417269.7369999997</v>
      </c>
      <c r="D84" s="112">
        <v>1660</v>
      </c>
      <c r="E84" s="111" t="s">
        <v>343</v>
      </c>
    </row>
    <row r="85" spans="1:5" x14ac:dyDescent="0.25">
      <c r="A85" s="111" t="s">
        <v>344</v>
      </c>
      <c r="B85" s="112">
        <v>576726.68400000001</v>
      </c>
      <c r="C85" s="112">
        <v>9417268.8969999999</v>
      </c>
      <c r="D85" s="112">
        <v>1680</v>
      </c>
      <c r="E85" s="111" t="s">
        <v>345</v>
      </c>
    </row>
    <row r="86" spans="1:5" x14ac:dyDescent="0.25">
      <c r="A86" s="111" t="s">
        <v>346</v>
      </c>
      <c r="B86" s="112">
        <v>576746.66599999997</v>
      </c>
      <c r="C86" s="112">
        <v>9417268.057</v>
      </c>
      <c r="D86" s="112">
        <v>1700</v>
      </c>
      <c r="E86" s="111" t="s">
        <v>347</v>
      </c>
    </row>
    <row r="87" spans="1:5" x14ac:dyDescent="0.25">
      <c r="A87" s="111" t="s">
        <v>348</v>
      </c>
      <c r="B87" s="112">
        <v>576766.64899999998</v>
      </c>
      <c r="C87" s="112">
        <v>9417267.2170000002</v>
      </c>
      <c r="D87" s="112">
        <v>1720</v>
      </c>
      <c r="E87" s="111" t="s">
        <v>349</v>
      </c>
    </row>
    <row r="88" spans="1:5" x14ac:dyDescent="0.25">
      <c r="A88" s="111" t="s">
        <v>350</v>
      </c>
      <c r="B88" s="112">
        <v>576786.63100000005</v>
      </c>
      <c r="C88" s="112">
        <v>9417266.3770000003</v>
      </c>
      <c r="D88" s="112">
        <v>1740</v>
      </c>
      <c r="E88" s="111" t="s">
        <v>351</v>
      </c>
    </row>
    <row r="89" spans="1:5" x14ac:dyDescent="0.25">
      <c r="A89" s="111" t="s">
        <v>352</v>
      </c>
      <c r="B89" s="112">
        <v>576806.61300000001</v>
      </c>
      <c r="C89" s="112">
        <v>9417265.5370000005</v>
      </c>
      <c r="D89" s="112">
        <v>1760</v>
      </c>
      <c r="E89" s="111" t="s">
        <v>353</v>
      </c>
    </row>
    <row r="90" spans="1:5" x14ac:dyDescent="0.25">
      <c r="A90" s="111" t="s">
        <v>354</v>
      </c>
      <c r="B90" s="112">
        <v>576826.59600000002</v>
      </c>
      <c r="C90" s="112">
        <v>9417264.6970000006</v>
      </c>
      <c r="D90" s="112">
        <v>1780</v>
      </c>
      <c r="E90" s="111" t="s">
        <v>355</v>
      </c>
    </row>
    <row r="91" spans="1:5" x14ac:dyDescent="0.25">
      <c r="A91" s="111" t="s">
        <v>356</v>
      </c>
      <c r="B91" s="112">
        <v>576846.57799999998</v>
      </c>
      <c r="C91" s="112">
        <v>9417263.8570000008</v>
      </c>
      <c r="D91" s="112">
        <v>1800</v>
      </c>
      <c r="E91" s="111" t="s">
        <v>357</v>
      </c>
    </row>
    <row r="92" spans="1:5" x14ac:dyDescent="0.25">
      <c r="A92" s="111" t="s">
        <v>358</v>
      </c>
      <c r="B92" s="112">
        <v>576866.56000000006</v>
      </c>
      <c r="C92" s="112">
        <v>9417263.0170000009</v>
      </c>
      <c r="D92" s="112">
        <v>1820</v>
      </c>
      <c r="E92" s="111" t="s">
        <v>359</v>
      </c>
    </row>
    <row r="93" spans="1:5" x14ac:dyDescent="0.25">
      <c r="A93" s="111" t="s">
        <v>360</v>
      </c>
      <c r="B93" s="112">
        <v>576886.54299999995</v>
      </c>
      <c r="C93" s="112">
        <v>9417262.1769999992</v>
      </c>
      <c r="D93" s="112">
        <v>1840</v>
      </c>
      <c r="E93" s="111" t="s">
        <v>361</v>
      </c>
    </row>
    <row r="94" spans="1:5" x14ac:dyDescent="0.25">
      <c r="A94" s="111" t="s">
        <v>362</v>
      </c>
      <c r="B94" s="112">
        <v>576906.52500000002</v>
      </c>
      <c r="C94" s="112">
        <v>9417261.3369999994</v>
      </c>
      <c r="D94" s="112">
        <v>1860</v>
      </c>
      <c r="E94" s="111" t="s">
        <v>363</v>
      </c>
    </row>
    <row r="95" spans="1:5" x14ac:dyDescent="0.25">
      <c r="A95" s="111" t="s">
        <v>364</v>
      </c>
      <c r="B95" s="112">
        <v>576926.50800000003</v>
      </c>
      <c r="C95" s="112">
        <v>9417260.4969999995</v>
      </c>
      <c r="D95" s="112">
        <v>1880</v>
      </c>
      <c r="E95" s="111" t="s">
        <v>365</v>
      </c>
    </row>
    <row r="96" spans="1:5" x14ac:dyDescent="0.25">
      <c r="A96" s="111" t="s">
        <v>366</v>
      </c>
      <c r="B96" s="112">
        <v>576946.49</v>
      </c>
      <c r="C96" s="112">
        <v>9417259.6569999997</v>
      </c>
      <c r="D96" s="112">
        <v>1900</v>
      </c>
      <c r="E96" s="111" t="s">
        <v>367</v>
      </c>
    </row>
    <row r="97" spans="1:5" x14ac:dyDescent="0.25">
      <c r="A97" s="111" t="s">
        <v>368</v>
      </c>
      <c r="B97" s="112">
        <v>576966.47199999995</v>
      </c>
      <c r="C97" s="112">
        <v>9417258.8169999998</v>
      </c>
      <c r="D97" s="112">
        <v>1920</v>
      </c>
      <c r="E97" s="111" t="s">
        <v>369</v>
      </c>
    </row>
    <row r="98" spans="1:5" x14ac:dyDescent="0.25">
      <c r="A98" s="111" t="s">
        <v>370</v>
      </c>
      <c r="B98" s="112">
        <v>576986.45499999996</v>
      </c>
      <c r="C98" s="112">
        <v>9417257.977</v>
      </c>
      <c r="D98" s="112">
        <v>1940</v>
      </c>
      <c r="E98" s="111" t="s">
        <v>371</v>
      </c>
    </row>
    <row r="99" spans="1:5" x14ac:dyDescent="0.25">
      <c r="A99" s="111" t="s">
        <v>372</v>
      </c>
      <c r="B99" s="112">
        <v>577006.43700000003</v>
      </c>
      <c r="C99" s="112">
        <v>9417257.1370000001</v>
      </c>
      <c r="D99" s="112">
        <v>1960</v>
      </c>
      <c r="E99" s="111" t="s">
        <v>373</v>
      </c>
    </row>
    <row r="100" spans="1:5" x14ac:dyDescent="0.25">
      <c r="A100" s="111" t="s">
        <v>374</v>
      </c>
      <c r="B100" s="112">
        <v>577026.41899999999</v>
      </c>
      <c r="C100" s="112">
        <v>9417256.2970000003</v>
      </c>
      <c r="D100" s="112">
        <v>1980</v>
      </c>
      <c r="E100" s="111" t="s">
        <v>375</v>
      </c>
    </row>
    <row r="101" spans="1:5" x14ac:dyDescent="0.25">
      <c r="A101" s="111" t="s">
        <v>376</v>
      </c>
      <c r="B101" s="112">
        <v>577046.402</v>
      </c>
      <c r="C101" s="112">
        <v>9417255.4580000006</v>
      </c>
      <c r="D101" s="112">
        <v>2000</v>
      </c>
      <c r="E101" s="111" t="s">
        <v>377</v>
      </c>
    </row>
    <row r="102" spans="1:5" x14ac:dyDescent="0.25">
      <c r="A102" s="111" t="s">
        <v>378</v>
      </c>
      <c r="B102" s="112">
        <v>577066.38399999996</v>
      </c>
      <c r="C102" s="112">
        <v>9417254.6180000007</v>
      </c>
      <c r="D102" s="112">
        <v>2020</v>
      </c>
      <c r="E102" s="111" t="s">
        <v>379</v>
      </c>
    </row>
    <row r="103" spans="1:5" x14ac:dyDescent="0.25">
      <c r="A103" s="111" t="s">
        <v>380</v>
      </c>
      <c r="B103" s="112">
        <v>577086.36600000004</v>
      </c>
      <c r="C103" s="112">
        <v>9417253.7780000009</v>
      </c>
      <c r="D103" s="112">
        <v>2040</v>
      </c>
      <c r="E103" s="111" t="s">
        <v>381</v>
      </c>
    </row>
    <row r="104" spans="1:5" x14ac:dyDescent="0.25">
      <c r="A104" s="111" t="s">
        <v>382</v>
      </c>
      <c r="B104" s="112">
        <v>577106.34900000005</v>
      </c>
      <c r="C104" s="112">
        <v>9417252.9379999992</v>
      </c>
      <c r="D104" s="112">
        <v>2060</v>
      </c>
      <c r="E104" s="111" t="s">
        <v>383</v>
      </c>
    </row>
    <row r="105" spans="1:5" x14ac:dyDescent="0.25">
      <c r="A105" s="111" t="s">
        <v>384</v>
      </c>
      <c r="B105" s="112">
        <v>577126.33100000001</v>
      </c>
      <c r="C105" s="112">
        <v>9417252.0979999993</v>
      </c>
      <c r="D105" s="112">
        <v>2080</v>
      </c>
      <c r="E105" s="111" t="s">
        <v>385</v>
      </c>
    </row>
    <row r="106" spans="1:5" x14ac:dyDescent="0.25">
      <c r="A106" s="111" t="s">
        <v>386</v>
      </c>
      <c r="B106" s="112">
        <v>577146.31299999997</v>
      </c>
      <c r="C106" s="112">
        <v>9417251.2579999994</v>
      </c>
      <c r="D106" s="112">
        <v>2100</v>
      </c>
      <c r="E106" s="111" t="s">
        <v>387</v>
      </c>
    </row>
    <row r="107" spans="1:5" x14ac:dyDescent="0.25">
      <c r="A107" s="111" t="s">
        <v>388</v>
      </c>
      <c r="B107" s="112">
        <v>577166.14300000004</v>
      </c>
      <c r="C107" s="112">
        <v>9417253.7200000007</v>
      </c>
      <c r="D107" s="112">
        <v>2120</v>
      </c>
      <c r="E107" s="111" t="s">
        <v>389</v>
      </c>
    </row>
    <row r="108" spans="1:5" x14ac:dyDescent="0.25">
      <c r="A108" s="111" t="s">
        <v>390</v>
      </c>
      <c r="B108" s="112">
        <v>577185.96200000006</v>
      </c>
      <c r="C108" s="112">
        <v>9417256.4049999993</v>
      </c>
      <c r="D108" s="112">
        <v>2140</v>
      </c>
      <c r="E108" s="111" t="s">
        <v>391</v>
      </c>
    </row>
    <row r="109" spans="1:5" x14ac:dyDescent="0.25">
      <c r="A109" s="111" t="s">
        <v>392</v>
      </c>
      <c r="B109" s="112">
        <v>577205.78099999996</v>
      </c>
      <c r="C109" s="112">
        <v>9417259.0899999999</v>
      </c>
      <c r="D109" s="112">
        <v>2160</v>
      </c>
      <c r="E109" s="111" t="s">
        <v>393</v>
      </c>
    </row>
    <row r="110" spans="1:5" x14ac:dyDescent="0.25">
      <c r="A110" s="111" t="s">
        <v>394</v>
      </c>
      <c r="B110" s="112">
        <v>577225.59900000005</v>
      </c>
      <c r="C110" s="112">
        <v>9417261.7750000004</v>
      </c>
      <c r="D110" s="112">
        <v>2180</v>
      </c>
      <c r="E110" s="111" t="s">
        <v>395</v>
      </c>
    </row>
    <row r="111" spans="1:5" x14ac:dyDescent="0.25">
      <c r="A111" s="111" t="s">
        <v>396</v>
      </c>
      <c r="B111" s="112">
        <v>577245.41799999995</v>
      </c>
      <c r="C111" s="112">
        <v>9417264.4609999992</v>
      </c>
      <c r="D111" s="112">
        <v>2200</v>
      </c>
      <c r="E111" s="111" t="s">
        <v>397</v>
      </c>
    </row>
    <row r="112" spans="1:5" x14ac:dyDescent="0.25">
      <c r="A112" s="111" t="s">
        <v>398</v>
      </c>
      <c r="B112" s="112">
        <v>577265.23699999996</v>
      </c>
      <c r="C112" s="112">
        <v>9417267.1459999997</v>
      </c>
      <c r="D112" s="112">
        <v>2220</v>
      </c>
      <c r="E112" s="111" t="s">
        <v>399</v>
      </c>
    </row>
    <row r="113" spans="1:5" x14ac:dyDescent="0.25">
      <c r="A113" s="111" t="s">
        <v>400</v>
      </c>
      <c r="B113" s="112">
        <v>577285.05599999998</v>
      </c>
      <c r="C113" s="112">
        <v>9417269.8310000002</v>
      </c>
      <c r="D113" s="112">
        <v>2240</v>
      </c>
      <c r="E113" s="111" t="s">
        <v>401</v>
      </c>
    </row>
    <row r="114" spans="1:5" x14ac:dyDescent="0.25">
      <c r="A114" s="111" t="s">
        <v>402</v>
      </c>
      <c r="B114" s="112">
        <v>577304.875</v>
      </c>
      <c r="C114" s="112">
        <v>9417272.5160000008</v>
      </c>
      <c r="D114" s="112">
        <v>2260</v>
      </c>
      <c r="E114" s="111" t="s">
        <v>403</v>
      </c>
    </row>
    <row r="115" spans="1:5" x14ac:dyDescent="0.25">
      <c r="A115" s="111" t="s">
        <v>404</v>
      </c>
      <c r="B115" s="112">
        <v>577324.69400000002</v>
      </c>
      <c r="C115" s="112">
        <v>9417275.2009999994</v>
      </c>
      <c r="D115" s="112">
        <v>2280</v>
      </c>
      <c r="E115" s="111" t="s">
        <v>405</v>
      </c>
    </row>
    <row r="116" spans="1:5" x14ac:dyDescent="0.25">
      <c r="A116" s="111" t="s">
        <v>406</v>
      </c>
      <c r="B116" s="112">
        <v>577344.51300000004</v>
      </c>
      <c r="C116" s="112">
        <v>9417277.8870000001</v>
      </c>
      <c r="D116" s="112">
        <v>2300</v>
      </c>
      <c r="E116" s="111" t="s">
        <v>407</v>
      </c>
    </row>
    <row r="117" spans="1:5" x14ac:dyDescent="0.25">
      <c r="A117" s="111" t="s">
        <v>408</v>
      </c>
      <c r="B117" s="112">
        <v>577364.33200000005</v>
      </c>
      <c r="C117" s="112">
        <v>9417280.5720000006</v>
      </c>
      <c r="D117" s="112">
        <v>2320</v>
      </c>
      <c r="E117" s="111" t="s">
        <v>409</v>
      </c>
    </row>
    <row r="118" spans="1:5" x14ac:dyDescent="0.25">
      <c r="A118" s="111" t="s">
        <v>410</v>
      </c>
      <c r="B118" s="112">
        <v>577384.15099999995</v>
      </c>
      <c r="C118" s="112">
        <v>9417283.2569999993</v>
      </c>
      <c r="D118" s="112">
        <v>2340</v>
      </c>
      <c r="E118" s="111" t="s">
        <v>411</v>
      </c>
    </row>
    <row r="119" spans="1:5" x14ac:dyDescent="0.25">
      <c r="A119" s="111" t="s">
        <v>412</v>
      </c>
      <c r="B119" s="112">
        <v>577403.97</v>
      </c>
      <c r="C119" s="112">
        <v>9417285.9419999998</v>
      </c>
      <c r="D119" s="112">
        <v>2360</v>
      </c>
      <c r="E119" s="111" t="s">
        <v>413</v>
      </c>
    </row>
    <row r="120" spans="1:5" x14ac:dyDescent="0.25">
      <c r="A120" s="111" t="s">
        <v>414</v>
      </c>
      <c r="B120" s="112">
        <v>577423.78899999999</v>
      </c>
      <c r="C120" s="112">
        <v>9417288.6280000005</v>
      </c>
      <c r="D120" s="112">
        <v>2380</v>
      </c>
      <c r="E120" s="111" t="s">
        <v>415</v>
      </c>
    </row>
    <row r="121" spans="1:5" x14ac:dyDescent="0.25">
      <c r="A121" s="111" t="s">
        <v>416</v>
      </c>
      <c r="B121" s="112">
        <v>577443.60800000001</v>
      </c>
      <c r="C121" s="112">
        <v>9417291.3129999992</v>
      </c>
      <c r="D121" s="112">
        <v>2400</v>
      </c>
      <c r="E121" s="111" t="s">
        <v>417</v>
      </c>
    </row>
    <row r="122" spans="1:5" x14ac:dyDescent="0.25">
      <c r="A122" s="111" t="s">
        <v>418</v>
      </c>
      <c r="B122" s="112">
        <v>577463.50800000003</v>
      </c>
      <c r="C122" s="112">
        <v>9417291.0079999994</v>
      </c>
      <c r="D122" s="112">
        <v>2420</v>
      </c>
      <c r="E122" s="111" t="s">
        <v>419</v>
      </c>
    </row>
    <row r="123" spans="1:5" x14ac:dyDescent="0.25">
      <c r="A123" s="111" t="s">
        <v>420</v>
      </c>
      <c r="B123" s="112">
        <v>577483.44299999997</v>
      </c>
      <c r="C123" s="112">
        <v>9417289.4000000004</v>
      </c>
      <c r="D123" s="112">
        <v>2440</v>
      </c>
      <c r="E123" s="111" t="s">
        <v>421</v>
      </c>
    </row>
    <row r="124" spans="1:5" x14ac:dyDescent="0.25">
      <c r="A124" s="111" t="s">
        <v>422</v>
      </c>
      <c r="B124" s="112">
        <v>577503.37800000003</v>
      </c>
      <c r="C124" s="112">
        <v>9417287.7919999994</v>
      </c>
      <c r="D124" s="112">
        <v>2460</v>
      </c>
      <c r="E124" s="111" t="s">
        <v>423</v>
      </c>
    </row>
    <row r="125" spans="1:5" x14ac:dyDescent="0.25">
      <c r="A125" s="111" t="s">
        <v>424</v>
      </c>
      <c r="B125" s="112">
        <v>577523.31299999997</v>
      </c>
      <c r="C125" s="112">
        <v>9417286.1840000004</v>
      </c>
      <c r="D125" s="112">
        <v>2480</v>
      </c>
      <c r="E125" s="111" t="s">
        <v>425</v>
      </c>
    </row>
    <row r="126" spans="1:5" x14ac:dyDescent="0.25">
      <c r="A126" s="111" t="s">
        <v>426</v>
      </c>
      <c r="B126" s="112">
        <v>577543.24899999995</v>
      </c>
      <c r="C126" s="112">
        <v>9417284.5769999996</v>
      </c>
      <c r="D126" s="112">
        <v>2500</v>
      </c>
      <c r="E126" s="111" t="s">
        <v>427</v>
      </c>
    </row>
    <row r="127" spans="1:5" x14ac:dyDescent="0.25">
      <c r="A127" s="111" t="s">
        <v>428</v>
      </c>
      <c r="B127" s="112">
        <v>577563.18400000001</v>
      </c>
      <c r="C127" s="112">
        <v>9417282.9690000005</v>
      </c>
      <c r="D127" s="112">
        <v>2520</v>
      </c>
      <c r="E127" s="111" t="s">
        <v>429</v>
      </c>
    </row>
    <row r="128" spans="1:5" x14ac:dyDescent="0.25">
      <c r="A128" s="111" t="s">
        <v>430</v>
      </c>
      <c r="B128" s="112">
        <v>577583.11899999995</v>
      </c>
      <c r="C128" s="112">
        <v>9417281.3609999996</v>
      </c>
      <c r="D128" s="112">
        <v>2540</v>
      </c>
      <c r="E128" s="111" t="s">
        <v>431</v>
      </c>
    </row>
    <row r="129" spans="1:5" x14ac:dyDescent="0.25">
      <c r="A129" s="111" t="s">
        <v>432</v>
      </c>
      <c r="B129" s="112">
        <v>577603.054</v>
      </c>
      <c r="C129" s="112">
        <v>9417279.7530000005</v>
      </c>
      <c r="D129" s="112">
        <v>2560</v>
      </c>
      <c r="E129" s="111" t="s">
        <v>433</v>
      </c>
    </row>
    <row r="130" spans="1:5" x14ac:dyDescent="0.25">
      <c r="A130" s="111" t="s">
        <v>434</v>
      </c>
      <c r="B130" s="112">
        <v>577622.99</v>
      </c>
      <c r="C130" s="112">
        <v>9417278.1459999997</v>
      </c>
      <c r="D130" s="112">
        <v>2580</v>
      </c>
      <c r="E130" s="111" t="s">
        <v>435</v>
      </c>
    </row>
    <row r="131" spans="1:5" x14ac:dyDescent="0.25">
      <c r="A131" s="111" t="s">
        <v>436</v>
      </c>
      <c r="B131" s="112">
        <v>577642.92500000005</v>
      </c>
      <c r="C131" s="112">
        <v>9417276.5380000006</v>
      </c>
      <c r="D131" s="112">
        <v>2600</v>
      </c>
      <c r="E131" s="111" t="s">
        <v>437</v>
      </c>
    </row>
    <row r="132" spans="1:5" x14ac:dyDescent="0.25">
      <c r="A132" s="111" t="s">
        <v>438</v>
      </c>
      <c r="B132" s="112">
        <v>577662.86</v>
      </c>
      <c r="C132" s="112">
        <v>9417274.9299999997</v>
      </c>
      <c r="D132" s="112">
        <v>2620</v>
      </c>
      <c r="E132" s="111" t="s">
        <v>439</v>
      </c>
    </row>
    <row r="133" spans="1:5" x14ac:dyDescent="0.25">
      <c r="A133" s="111" t="s">
        <v>440</v>
      </c>
      <c r="B133" s="112">
        <v>577682.79599999997</v>
      </c>
      <c r="C133" s="112">
        <v>9417273.3220000006</v>
      </c>
      <c r="D133" s="112">
        <v>2640</v>
      </c>
      <c r="E133" s="111" t="s">
        <v>441</v>
      </c>
    </row>
    <row r="134" spans="1:5" x14ac:dyDescent="0.25">
      <c r="A134" s="111" t="s">
        <v>442</v>
      </c>
      <c r="B134" s="112">
        <v>577702.73100000003</v>
      </c>
      <c r="C134" s="112">
        <v>9417271.7149999999</v>
      </c>
      <c r="D134" s="112">
        <v>2660</v>
      </c>
      <c r="E134" s="111" t="s">
        <v>443</v>
      </c>
    </row>
    <row r="135" spans="1:5" x14ac:dyDescent="0.25">
      <c r="A135" s="111" t="s">
        <v>444</v>
      </c>
      <c r="B135" s="112">
        <v>577722.66599999997</v>
      </c>
      <c r="C135" s="112">
        <v>9417270.1070000008</v>
      </c>
      <c r="D135" s="112">
        <v>2680</v>
      </c>
      <c r="E135" s="111" t="s">
        <v>445</v>
      </c>
    </row>
    <row r="136" spans="1:5" x14ac:dyDescent="0.25">
      <c r="A136" s="111" t="s">
        <v>446</v>
      </c>
      <c r="B136" s="112">
        <v>577742.60100000002</v>
      </c>
      <c r="C136" s="112">
        <v>9417268.4989999998</v>
      </c>
      <c r="D136" s="112">
        <v>2700</v>
      </c>
      <c r="E136" s="111" t="s">
        <v>447</v>
      </c>
    </row>
    <row r="137" spans="1:5" x14ac:dyDescent="0.25">
      <c r="A137" s="111" t="s">
        <v>448</v>
      </c>
      <c r="B137" s="112">
        <v>577762.53700000001</v>
      </c>
      <c r="C137" s="112">
        <v>9417266.8910000008</v>
      </c>
      <c r="D137" s="112">
        <v>2720</v>
      </c>
      <c r="E137" s="111" t="s">
        <v>449</v>
      </c>
    </row>
    <row r="138" spans="1:5" x14ac:dyDescent="0.25">
      <c r="A138" s="111" t="s">
        <v>450</v>
      </c>
      <c r="B138" s="112">
        <v>577782.47199999995</v>
      </c>
      <c r="C138" s="112">
        <v>9417265.284</v>
      </c>
      <c r="D138" s="112">
        <v>2740</v>
      </c>
      <c r="E138" s="111" t="s">
        <v>451</v>
      </c>
    </row>
    <row r="139" spans="1:5" x14ac:dyDescent="0.25">
      <c r="A139" s="111" t="s">
        <v>452</v>
      </c>
      <c r="B139" s="112">
        <v>577802.40700000001</v>
      </c>
      <c r="C139" s="112">
        <v>9417263.6760000009</v>
      </c>
      <c r="D139" s="112">
        <v>2760</v>
      </c>
      <c r="E139" s="111" t="s">
        <v>453</v>
      </c>
    </row>
    <row r="140" spans="1:5" x14ac:dyDescent="0.25">
      <c r="A140" s="111" t="s">
        <v>454</v>
      </c>
      <c r="B140" s="112">
        <v>577822.34199999995</v>
      </c>
      <c r="C140" s="112">
        <v>9417262.068</v>
      </c>
      <c r="D140" s="112">
        <v>2780</v>
      </c>
      <c r="E140" s="111" t="s">
        <v>455</v>
      </c>
    </row>
    <row r="141" spans="1:5" x14ac:dyDescent="0.25">
      <c r="A141" s="111" t="s">
        <v>456</v>
      </c>
      <c r="B141" s="112">
        <v>577842.27800000005</v>
      </c>
      <c r="C141" s="112">
        <v>9417260.4600000009</v>
      </c>
      <c r="D141" s="112">
        <v>2800</v>
      </c>
      <c r="E141" s="111" t="s">
        <v>457</v>
      </c>
    </row>
    <row r="142" spans="1:5" x14ac:dyDescent="0.25">
      <c r="A142" s="111" t="s">
        <v>458</v>
      </c>
      <c r="B142" s="112">
        <v>577862.21299999999</v>
      </c>
      <c r="C142" s="112">
        <v>9417258.8530000001</v>
      </c>
      <c r="D142" s="112">
        <v>2820</v>
      </c>
      <c r="E142" s="111" t="s">
        <v>459</v>
      </c>
    </row>
    <row r="143" spans="1:5" x14ac:dyDescent="0.25">
      <c r="A143" s="111" t="s">
        <v>460</v>
      </c>
      <c r="B143" s="112">
        <v>577882.14800000004</v>
      </c>
      <c r="C143" s="112">
        <v>9417257.2449999992</v>
      </c>
      <c r="D143" s="112">
        <v>2840</v>
      </c>
      <c r="E143" s="111" t="s">
        <v>461</v>
      </c>
    </row>
    <row r="144" spans="1:5" x14ac:dyDescent="0.25">
      <c r="A144" s="111" t="s">
        <v>462</v>
      </c>
      <c r="B144" s="112">
        <v>577902.08400000003</v>
      </c>
      <c r="C144" s="112">
        <v>9417255.6370000001</v>
      </c>
      <c r="D144" s="112">
        <v>2860</v>
      </c>
      <c r="E144" s="111" t="s">
        <v>463</v>
      </c>
    </row>
    <row r="145" spans="1:5" x14ac:dyDescent="0.25">
      <c r="A145" s="111" t="s">
        <v>464</v>
      </c>
      <c r="B145" s="112">
        <v>577922.01899999997</v>
      </c>
      <c r="C145" s="112">
        <v>9417254.0289999992</v>
      </c>
      <c r="D145" s="112">
        <v>2880</v>
      </c>
      <c r="E145" s="111" t="s">
        <v>465</v>
      </c>
    </row>
    <row r="146" spans="1:5" x14ac:dyDescent="0.25">
      <c r="A146" s="111" t="s">
        <v>466</v>
      </c>
      <c r="B146" s="112">
        <v>577941.95400000003</v>
      </c>
      <c r="C146" s="112">
        <v>9417252.4220000003</v>
      </c>
      <c r="D146" s="112">
        <v>2900</v>
      </c>
      <c r="E146" s="111" t="s">
        <v>467</v>
      </c>
    </row>
    <row r="147" spans="1:5" x14ac:dyDescent="0.25">
      <c r="A147" s="111" t="s">
        <v>468</v>
      </c>
      <c r="B147" s="112">
        <v>577961.91899999999</v>
      </c>
      <c r="C147" s="112">
        <v>9417251.307</v>
      </c>
      <c r="D147" s="112">
        <v>2920</v>
      </c>
      <c r="E147" s="111" t="s">
        <v>469</v>
      </c>
    </row>
    <row r="148" spans="1:5" x14ac:dyDescent="0.25">
      <c r="A148" s="111" t="s">
        <v>470</v>
      </c>
      <c r="B148" s="112">
        <v>577981.902</v>
      </c>
      <c r="C148" s="112">
        <v>9417250.4820000008</v>
      </c>
      <c r="D148" s="112">
        <v>2940</v>
      </c>
      <c r="E148" s="111" t="s">
        <v>471</v>
      </c>
    </row>
    <row r="149" spans="1:5" x14ac:dyDescent="0.25">
      <c r="A149" s="111" t="s">
        <v>472</v>
      </c>
      <c r="B149" s="112">
        <v>578001.88500000001</v>
      </c>
      <c r="C149" s="112">
        <v>9417249.6569999997</v>
      </c>
      <c r="D149" s="112">
        <v>2960</v>
      </c>
      <c r="E149" s="111" t="s">
        <v>473</v>
      </c>
    </row>
    <row r="150" spans="1:5" x14ac:dyDescent="0.25">
      <c r="A150" s="111" t="s">
        <v>474</v>
      </c>
      <c r="B150" s="112">
        <v>578021.86800000002</v>
      </c>
      <c r="C150" s="112">
        <v>9417248.8320000004</v>
      </c>
      <c r="D150" s="112">
        <v>2980</v>
      </c>
      <c r="E150" s="111" t="s">
        <v>475</v>
      </c>
    </row>
    <row r="151" spans="1:5" x14ac:dyDescent="0.25">
      <c r="A151" s="111" t="s">
        <v>476</v>
      </c>
      <c r="B151" s="112">
        <v>578041.15500000003</v>
      </c>
      <c r="C151" s="112">
        <v>9417251.523</v>
      </c>
      <c r="D151" s="112">
        <v>3000</v>
      </c>
      <c r="E151" s="111" t="s">
        <v>477</v>
      </c>
    </row>
    <row r="152" spans="1:5" x14ac:dyDescent="0.25">
      <c r="A152" s="111" t="s">
        <v>478</v>
      </c>
      <c r="B152" s="112">
        <v>578059.31299999997</v>
      </c>
      <c r="C152" s="112">
        <v>9417259.9049999993</v>
      </c>
      <c r="D152" s="112">
        <v>3020</v>
      </c>
      <c r="E152" s="111" t="s">
        <v>479</v>
      </c>
    </row>
    <row r="153" spans="1:5" x14ac:dyDescent="0.25">
      <c r="A153" s="111" t="s">
        <v>480</v>
      </c>
      <c r="B153" s="112">
        <v>578077.47199999995</v>
      </c>
      <c r="C153" s="112">
        <v>9417268.2880000006</v>
      </c>
      <c r="D153" s="112">
        <v>3040</v>
      </c>
      <c r="E153" s="111" t="s">
        <v>481</v>
      </c>
    </row>
    <row r="154" spans="1:5" x14ac:dyDescent="0.25">
      <c r="A154" s="111" t="s">
        <v>482</v>
      </c>
      <c r="B154" s="112">
        <v>578095.63</v>
      </c>
      <c r="C154" s="112">
        <v>9417276.6699999999</v>
      </c>
      <c r="D154" s="112">
        <v>3060</v>
      </c>
      <c r="E154" s="111" t="s">
        <v>483</v>
      </c>
    </row>
    <row r="155" spans="1:5" x14ac:dyDescent="0.25">
      <c r="A155" s="111" t="s">
        <v>484</v>
      </c>
      <c r="B155" s="112">
        <v>578113.78899999999</v>
      </c>
      <c r="C155" s="112">
        <v>9417285.0529999994</v>
      </c>
      <c r="D155" s="112">
        <v>3080</v>
      </c>
      <c r="E155" s="111" t="s">
        <v>485</v>
      </c>
    </row>
    <row r="156" spans="1:5" x14ac:dyDescent="0.25">
      <c r="A156" s="111" t="s">
        <v>486</v>
      </c>
      <c r="B156" s="112">
        <v>578131.94700000004</v>
      </c>
      <c r="C156" s="112">
        <v>9417293.4350000005</v>
      </c>
      <c r="D156" s="112">
        <v>3100</v>
      </c>
      <c r="E156" s="111" t="s">
        <v>487</v>
      </c>
    </row>
    <row r="157" spans="1:5" x14ac:dyDescent="0.25">
      <c r="A157" s="111" t="s">
        <v>488</v>
      </c>
      <c r="B157" s="112">
        <v>578150.10600000003</v>
      </c>
      <c r="C157" s="112">
        <v>9417301.818</v>
      </c>
      <c r="D157" s="112">
        <v>3120</v>
      </c>
      <c r="E157" s="111" t="s">
        <v>489</v>
      </c>
    </row>
    <row r="158" spans="1:5" x14ac:dyDescent="0.25">
      <c r="A158" s="111" t="s">
        <v>490</v>
      </c>
      <c r="B158" s="112">
        <v>578168.26500000001</v>
      </c>
      <c r="C158" s="112">
        <v>9417310.1999999993</v>
      </c>
      <c r="D158" s="112">
        <v>3140</v>
      </c>
      <c r="E158" s="111" t="s">
        <v>491</v>
      </c>
    </row>
    <row r="159" spans="1:5" x14ac:dyDescent="0.25">
      <c r="A159" s="111" t="s">
        <v>492</v>
      </c>
      <c r="B159" s="112">
        <v>578186.42299999995</v>
      </c>
      <c r="C159" s="112">
        <v>9417318.5830000006</v>
      </c>
      <c r="D159" s="112">
        <v>3160</v>
      </c>
      <c r="E159" s="111" t="s">
        <v>493</v>
      </c>
    </row>
    <row r="160" spans="1:5" x14ac:dyDescent="0.25">
      <c r="A160" s="111" t="s">
        <v>494</v>
      </c>
      <c r="B160" s="112">
        <v>578204.58200000005</v>
      </c>
      <c r="C160" s="112">
        <v>9417326.9649999999</v>
      </c>
      <c r="D160" s="112">
        <v>3180</v>
      </c>
      <c r="E160" s="111" t="s">
        <v>495</v>
      </c>
    </row>
    <row r="161" spans="1:5" x14ac:dyDescent="0.25">
      <c r="A161" s="111" t="s">
        <v>496</v>
      </c>
      <c r="B161" s="112">
        <v>578222.74</v>
      </c>
      <c r="C161" s="112">
        <v>9417335.3479999993</v>
      </c>
      <c r="D161" s="112">
        <v>3200</v>
      </c>
      <c r="E161" s="111" t="s">
        <v>497</v>
      </c>
    </row>
    <row r="162" spans="1:5" x14ac:dyDescent="0.25">
      <c r="A162" s="111" t="s">
        <v>498</v>
      </c>
      <c r="B162" s="112">
        <v>578240.89899999998</v>
      </c>
      <c r="C162" s="112">
        <v>9417343.7300000004</v>
      </c>
      <c r="D162" s="112">
        <v>3220</v>
      </c>
      <c r="E162" s="111" t="s">
        <v>499</v>
      </c>
    </row>
    <row r="163" spans="1:5" x14ac:dyDescent="0.25">
      <c r="A163" s="111" t="s">
        <v>500</v>
      </c>
      <c r="B163" s="112">
        <v>578259.05700000003</v>
      </c>
      <c r="C163" s="112">
        <v>9417352.1129999999</v>
      </c>
      <c r="D163" s="112">
        <v>3240</v>
      </c>
      <c r="E163" s="111" t="s">
        <v>501</v>
      </c>
    </row>
    <row r="164" spans="1:5" x14ac:dyDescent="0.25">
      <c r="A164" s="111" t="s">
        <v>502</v>
      </c>
      <c r="B164" s="112">
        <v>578277.21600000001</v>
      </c>
      <c r="C164" s="112">
        <v>9417360.4949999992</v>
      </c>
      <c r="D164" s="112">
        <v>3260</v>
      </c>
      <c r="E164" s="111" t="s">
        <v>503</v>
      </c>
    </row>
    <row r="165" spans="1:5" x14ac:dyDescent="0.25">
      <c r="A165" s="111" t="s">
        <v>504</v>
      </c>
      <c r="B165" s="112">
        <v>578295.375</v>
      </c>
      <c r="C165" s="112">
        <v>9417368.8780000005</v>
      </c>
      <c r="D165" s="112">
        <v>3280</v>
      </c>
      <c r="E165" s="111" t="s">
        <v>505</v>
      </c>
    </row>
    <row r="166" spans="1:5" x14ac:dyDescent="0.25">
      <c r="A166" s="111" t="s">
        <v>506</v>
      </c>
      <c r="B166" s="112">
        <v>578313.53300000005</v>
      </c>
      <c r="C166" s="112">
        <v>9417377.2599999998</v>
      </c>
      <c r="D166" s="112">
        <v>3300</v>
      </c>
      <c r="E166" s="111" t="s">
        <v>507</v>
      </c>
    </row>
    <row r="167" spans="1:5" x14ac:dyDescent="0.25">
      <c r="A167" s="111" t="s">
        <v>508</v>
      </c>
      <c r="B167" s="112">
        <v>578331.69200000004</v>
      </c>
      <c r="C167" s="112">
        <v>9417385.6429999992</v>
      </c>
      <c r="D167" s="112">
        <v>3320</v>
      </c>
      <c r="E167" s="111" t="s">
        <v>509</v>
      </c>
    </row>
    <row r="168" spans="1:5" x14ac:dyDescent="0.25">
      <c r="A168" s="111" t="s">
        <v>510</v>
      </c>
      <c r="B168" s="112">
        <v>578349.85</v>
      </c>
      <c r="C168" s="112">
        <v>9417394.0250000004</v>
      </c>
      <c r="D168" s="112">
        <v>3340</v>
      </c>
      <c r="E168" s="111" t="s">
        <v>511</v>
      </c>
    </row>
    <row r="169" spans="1:5" x14ac:dyDescent="0.25">
      <c r="A169" s="111" t="s">
        <v>512</v>
      </c>
      <c r="B169" s="112">
        <v>578368.00899999996</v>
      </c>
      <c r="C169" s="112">
        <v>9417402.4079999998</v>
      </c>
      <c r="D169" s="112">
        <v>3360</v>
      </c>
      <c r="E169" s="111" t="s">
        <v>513</v>
      </c>
    </row>
    <row r="170" spans="1:5" x14ac:dyDescent="0.25">
      <c r="A170" s="111" t="s">
        <v>514</v>
      </c>
      <c r="B170" s="112">
        <v>578386.16700000002</v>
      </c>
      <c r="C170" s="112">
        <v>9417410.7899999991</v>
      </c>
      <c r="D170" s="112">
        <v>3380</v>
      </c>
      <c r="E170" s="111" t="s">
        <v>515</v>
      </c>
    </row>
    <row r="171" spans="1:5" x14ac:dyDescent="0.25">
      <c r="A171" s="111" t="s">
        <v>516</v>
      </c>
      <c r="B171" s="112">
        <v>578404.90599999996</v>
      </c>
      <c r="C171" s="112">
        <v>9417416.8790000007</v>
      </c>
      <c r="D171" s="112">
        <v>3400</v>
      </c>
      <c r="E171" s="111" t="s">
        <v>517</v>
      </c>
    </row>
    <row r="172" spans="1:5" x14ac:dyDescent="0.25">
      <c r="A172" s="111" t="s">
        <v>518</v>
      </c>
      <c r="B172" s="112">
        <v>578424.86699999997</v>
      </c>
      <c r="C172" s="112">
        <v>9417418.1390000004</v>
      </c>
      <c r="D172" s="112">
        <v>3420</v>
      </c>
      <c r="E172" s="111" t="s">
        <v>519</v>
      </c>
    </row>
    <row r="173" spans="1:5" x14ac:dyDescent="0.25">
      <c r="A173" s="111" t="s">
        <v>520</v>
      </c>
      <c r="B173" s="112">
        <v>578444.82700000005</v>
      </c>
      <c r="C173" s="112">
        <v>9417419.3990000002</v>
      </c>
      <c r="D173" s="112">
        <v>3440</v>
      </c>
      <c r="E173" s="111" t="s">
        <v>521</v>
      </c>
    </row>
    <row r="174" spans="1:5" x14ac:dyDescent="0.25">
      <c r="A174" s="111" t="s">
        <v>522</v>
      </c>
      <c r="B174" s="112">
        <v>578464.78700000001</v>
      </c>
      <c r="C174" s="112">
        <v>9417420.659</v>
      </c>
      <c r="D174" s="112">
        <v>3460</v>
      </c>
      <c r="E174" s="111" t="s">
        <v>523</v>
      </c>
    </row>
    <row r="175" spans="1:5" x14ac:dyDescent="0.25">
      <c r="A175" s="111" t="s">
        <v>524</v>
      </c>
      <c r="B175" s="112">
        <v>578484.74699999997</v>
      </c>
      <c r="C175" s="112">
        <v>9417421.9189999998</v>
      </c>
      <c r="D175" s="112">
        <v>3480</v>
      </c>
      <c r="E175" s="111" t="s">
        <v>525</v>
      </c>
    </row>
    <row r="176" spans="1:5" x14ac:dyDescent="0.25">
      <c r="A176" s="111" t="s">
        <v>526</v>
      </c>
      <c r="B176" s="112">
        <v>578504.70799999998</v>
      </c>
      <c r="C176" s="112">
        <v>9417423.1789999995</v>
      </c>
      <c r="D176" s="112">
        <v>3500</v>
      </c>
      <c r="E176" s="111" t="s">
        <v>527</v>
      </c>
    </row>
    <row r="177" spans="1:5" x14ac:dyDescent="0.25">
      <c r="A177" s="111" t="s">
        <v>528</v>
      </c>
      <c r="B177" s="112">
        <v>578524.66799999995</v>
      </c>
      <c r="C177" s="112">
        <v>9417424.4389999993</v>
      </c>
      <c r="D177" s="112">
        <v>3520</v>
      </c>
      <c r="E177" s="111" t="s">
        <v>529</v>
      </c>
    </row>
    <row r="178" spans="1:5" x14ac:dyDescent="0.25">
      <c r="A178" s="111" t="s">
        <v>530</v>
      </c>
      <c r="B178" s="112">
        <v>578544.62800000003</v>
      </c>
      <c r="C178" s="112">
        <v>9417425.6989999991</v>
      </c>
      <c r="D178" s="112">
        <v>3540</v>
      </c>
      <c r="E178" s="111" t="s">
        <v>531</v>
      </c>
    </row>
    <row r="179" spans="1:5" x14ac:dyDescent="0.25">
      <c r="A179" s="111" t="s">
        <v>532</v>
      </c>
      <c r="B179" s="112">
        <v>578564.58900000004</v>
      </c>
      <c r="C179" s="112">
        <v>9417426.9590000007</v>
      </c>
      <c r="D179" s="112">
        <v>3560</v>
      </c>
      <c r="E179" s="111" t="s">
        <v>533</v>
      </c>
    </row>
    <row r="180" spans="1:5" x14ac:dyDescent="0.25">
      <c r="A180" s="111" t="s">
        <v>534</v>
      </c>
      <c r="B180" s="112">
        <v>578584.549</v>
      </c>
      <c r="C180" s="112">
        <v>9417428.2190000005</v>
      </c>
      <c r="D180" s="112">
        <v>3580</v>
      </c>
      <c r="E180" s="111" t="s">
        <v>535</v>
      </c>
    </row>
    <row r="181" spans="1:5" x14ac:dyDescent="0.25">
      <c r="A181" s="111" t="s">
        <v>536</v>
      </c>
      <c r="B181" s="112">
        <v>578604.50899999996</v>
      </c>
      <c r="C181" s="112">
        <v>9417429.4790000003</v>
      </c>
      <c r="D181" s="112">
        <v>3600</v>
      </c>
      <c r="E181" s="111" t="s">
        <v>537</v>
      </c>
    </row>
    <row r="182" spans="1:5" x14ac:dyDescent="0.25">
      <c r="A182" s="111" t="s">
        <v>538</v>
      </c>
      <c r="B182" s="112">
        <v>578624.46900000004</v>
      </c>
      <c r="C182" s="112">
        <v>9417430.7379999999</v>
      </c>
      <c r="D182" s="112">
        <v>3620</v>
      </c>
      <c r="E182" s="111" t="s">
        <v>539</v>
      </c>
    </row>
    <row r="183" spans="1:5" x14ac:dyDescent="0.25">
      <c r="A183" s="111" t="s">
        <v>540</v>
      </c>
      <c r="B183" s="112">
        <v>578644.43000000005</v>
      </c>
      <c r="C183" s="112">
        <v>9417431.9979999997</v>
      </c>
      <c r="D183" s="112">
        <v>3640</v>
      </c>
      <c r="E183" s="111" t="s">
        <v>541</v>
      </c>
    </row>
    <row r="184" spans="1:5" x14ac:dyDescent="0.25">
      <c r="A184" s="111" t="s">
        <v>542</v>
      </c>
      <c r="B184" s="112">
        <v>578664.39</v>
      </c>
      <c r="C184" s="112">
        <v>9417433.2579999994</v>
      </c>
      <c r="D184" s="112">
        <v>3660</v>
      </c>
      <c r="E184" s="111" t="s">
        <v>543</v>
      </c>
    </row>
    <row r="185" spans="1:5" x14ac:dyDescent="0.25">
      <c r="A185" s="111" t="s">
        <v>544</v>
      </c>
      <c r="B185" s="112">
        <v>578684.35</v>
      </c>
      <c r="C185" s="112">
        <v>9417434.5179999992</v>
      </c>
      <c r="D185" s="112">
        <v>3680</v>
      </c>
      <c r="E185" s="111" t="s">
        <v>545</v>
      </c>
    </row>
    <row r="186" spans="1:5" x14ac:dyDescent="0.25">
      <c r="A186" s="111" t="s">
        <v>546</v>
      </c>
      <c r="B186" s="112">
        <v>578704.31000000006</v>
      </c>
      <c r="C186" s="112">
        <v>9417435.7780000009</v>
      </c>
      <c r="D186" s="112">
        <v>3700</v>
      </c>
      <c r="E186" s="111" t="s">
        <v>547</v>
      </c>
    </row>
    <row r="187" spans="1:5" x14ac:dyDescent="0.25">
      <c r="A187" s="111" t="s">
        <v>548</v>
      </c>
      <c r="B187" s="112">
        <v>578724.27099999995</v>
      </c>
      <c r="C187" s="112">
        <v>9417437.0380000006</v>
      </c>
      <c r="D187" s="112">
        <v>3720</v>
      </c>
      <c r="E187" s="111" t="s">
        <v>549</v>
      </c>
    </row>
    <row r="188" spans="1:5" x14ac:dyDescent="0.25">
      <c r="A188" s="111" t="s">
        <v>550</v>
      </c>
      <c r="B188" s="112">
        <v>578744.23100000003</v>
      </c>
      <c r="C188" s="112">
        <v>9417438.2980000004</v>
      </c>
      <c r="D188" s="112">
        <v>3740</v>
      </c>
      <c r="E188" s="111" t="s">
        <v>551</v>
      </c>
    </row>
    <row r="189" spans="1:5" x14ac:dyDescent="0.25">
      <c r="A189" s="111" t="s">
        <v>552</v>
      </c>
      <c r="B189" s="112">
        <v>578764.19099999999</v>
      </c>
      <c r="C189" s="112">
        <v>9417439.5580000002</v>
      </c>
      <c r="D189" s="112">
        <v>3760</v>
      </c>
      <c r="E189" s="111" t="s">
        <v>553</v>
      </c>
    </row>
    <row r="190" spans="1:5" x14ac:dyDescent="0.25">
      <c r="A190" s="111" t="s">
        <v>554</v>
      </c>
      <c r="B190" s="112">
        <v>578784.152</v>
      </c>
      <c r="C190" s="112">
        <v>9417440.818</v>
      </c>
      <c r="D190" s="112">
        <v>3780</v>
      </c>
      <c r="E190" s="111" t="s">
        <v>555</v>
      </c>
    </row>
    <row r="191" spans="1:5" x14ac:dyDescent="0.25">
      <c r="A191" s="111" t="s">
        <v>556</v>
      </c>
      <c r="B191" s="112">
        <v>578804.11199999996</v>
      </c>
      <c r="C191" s="112">
        <v>9417442.0779999997</v>
      </c>
      <c r="D191" s="112">
        <v>3800</v>
      </c>
      <c r="E191" s="111" t="s">
        <v>557</v>
      </c>
    </row>
    <row r="192" spans="1:5" x14ac:dyDescent="0.25">
      <c r="A192" s="111" t="s">
        <v>558</v>
      </c>
      <c r="B192" s="112">
        <v>578824.07200000004</v>
      </c>
      <c r="C192" s="112">
        <v>9417443.3379999995</v>
      </c>
      <c r="D192" s="112">
        <v>3820</v>
      </c>
      <c r="E192" s="111" t="s">
        <v>559</v>
      </c>
    </row>
    <row r="193" spans="1:5" x14ac:dyDescent="0.25">
      <c r="A193" s="111" t="s">
        <v>560</v>
      </c>
      <c r="B193" s="112">
        <v>578844.03200000001</v>
      </c>
      <c r="C193" s="112">
        <v>9417444.5979999993</v>
      </c>
      <c r="D193" s="112">
        <v>3840</v>
      </c>
      <c r="E193" s="111" t="s">
        <v>561</v>
      </c>
    </row>
    <row r="194" spans="1:5" x14ac:dyDescent="0.25">
      <c r="A194" s="111" t="s">
        <v>562</v>
      </c>
      <c r="B194" s="112">
        <v>578863.69999999995</v>
      </c>
      <c r="C194" s="112">
        <v>9417447.9810000006</v>
      </c>
      <c r="D194" s="112">
        <v>3860</v>
      </c>
      <c r="E194" s="111" t="s">
        <v>563</v>
      </c>
    </row>
    <row r="195" spans="1:5" x14ac:dyDescent="0.25">
      <c r="A195" s="111" t="s">
        <v>564</v>
      </c>
      <c r="B195" s="112">
        <v>578883.25699999998</v>
      </c>
      <c r="C195" s="112">
        <v>9417452.1659999993</v>
      </c>
      <c r="D195" s="112">
        <v>3880</v>
      </c>
      <c r="E195" s="111" t="s">
        <v>565</v>
      </c>
    </row>
    <row r="196" spans="1:5" x14ac:dyDescent="0.25">
      <c r="A196" s="111" t="s">
        <v>566</v>
      </c>
      <c r="B196" s="112">
        <v>578902.81499999994</v>
      </c>
      <c r="C196" s="112">
        <v>9417456.3509999998</v>
      </c>
      <c r="D196" s="112">
        <v>3900</v>
      </c>
      <c r="E196" s="111" t="s">
        <v>567</v>
      </c>
    </row>
    <row r="197" spans="1:5" x14ac:dyDescent="0.25">
      <c r="A197" s="111" t="s">
        <v>568</v>
      </c>
      <c r="B197" s="112">
        <v>578922.37199999997</v>
      </c>
      <c r="C197" s="112">
        <v>9417460.5360000003</v>
      </c>
      <c r="D197" s="112">
        <v>3920</v>
      </c>
      <c r="E197" s="111" t="s">
        <v>569</v>
      </c>
    </row>
    <row r="198" spans="1:5" x14ac:dyDescent="0.25">
      <c r="A198" s="111" t="s">
        <v>570</v>
      </c>
      <c r="B198" s="112">
        <v>578941.929</v>
      </c>
      <c r="C198" s="112">
        <v>9417464.7210000008</v>
      </c>
      <c r="D198" s="112">
        <v>3940</v>
      </c>
      <c r="E198" s="111" t="s">
        <v>571</v>
      </c>
    </row>
    <row r="199" spans="1:5" x14ac:dyDescent="0.25">
      <c r="A199" s="111" t="s">
        <v>572</v>
      </c>
      <c r="B199" s="112">
        <v>578961.48600000003</v>
      </c>
      <c r="C199" s="112">
        <v>9417468.9059999995</v>
      </c>
      <c r="D199" s="112">
        <v>3960</v>
      </c>
      <c r="E199" s="111" t="s">
        <v>573</v>
      </c>
    </row>
    <row r="200" spans="1:5" x14ac:dyDescent="0.25">
      <c r="A200" s="111" t="s">
        <v>574</v>
      </c>
      <c r="B200" s="112">
        <v>578981.04299999995</v>
      </c>
      <c r="C200" s="112">
        <v>9417473.091</v>
      </c>
      <c r="D200" s="112">
        <v>3980</v>
      </c>
      <c r="E200" s="111" t="s">
        <v>575</v>
      </c>
    </row>
    <row r="201" spans="1:5" x14ac:dyDescent="0.25">
      <c r="A201" s="111" t="s">
        <v>576</v>
      </c>
      <c r="B201" s="112">
        <v>579000.60100000002</v>
      </c>
      <c r="C201" s="112">
        <v>9417477.2760000005</v>
      </c>
      <c r="D201" s="112">
        <v>4000</v>
      </c>
      <c r="E201" s="111" t="s">
        <v>577</v>
      </c>
    </row>
    <row r="202" spans="1:5" x14ac:dyDescent="0.25">
      <c r="A202" s="111" t="s">
        <v>578</v>
      </c>
      <c r="B202" s="112">
        <v>579020.15800000005</v>
      </c>
      <c r="C202" s="112">
        <v>9417481.4609999992</v>
      </c>
      <c r="D202" s="112">
        <v>4020</v>
      </c>
      <c r="E202" s="111" t="s">
        <v>579</v>
      </c>
    </row>
    <row r="203" spans="1:5" x14ac:dyDescent="0.25">
      <c r="A203" s="111" t="s">
        <v>580</v>
      </c>
      <c r="B203" s="112">
        <v>579039.71499999997</v>
      </c>
      <c r="C203" s="112">
        <v>9417485.6469999999</v>
      </c>
      <c r="D203" s="112">
        <v>4040</v>
      </c>
      <c r="E203" s="111" t="s">
        <v>581</v>
      </c>
    </row>
    <row r="204" spans="1:5" x14ac:dyDescent="0.25">
      <c r="A204" s="111" t="s">
        <v>582</v>
      </c>
      <c r="B204" s="112">
        <v>579059.272</v>
      </c>
      <c r="C204" s="112">
        <v>9417489.8320000004</v>
      </c>
      <c r="D204" s="112">
        <v>4060</v>
      </c>
      <c r="E204" s="111" t="s">
        <v>583</v>
      </c>
    </row>
    <row r="205" spans="1:5" x14ac:dyDescent="0.25">
      <c r="A205" s="111" t="s">
        <v>584</v>
      </c>
      <c r="B205" s="112">
        <v>579078.82999999996</v>
      </c>
      <c r="C205" s="112">
        <v>9417494.0170000009</v>
      </c>
      <c r="D205" s="112">
        <v>4080</v>
      </c>
      <c r="E205" s="111" t="s">
        <v>585</v>
      </c>
    </row>
    <row r="206" spans="1:5" x14ac:dyDescent="0.25">
      <c r="A206" s="111" t="s">
        <v>586</v>
      </c>
      <c r="B206" s="112">
        <v>579098.39199999999</v>
      </c>
      <c r="C206" s="112">
        <v>9417498.1750000007</v>
      </c>
      <c r="D206" s="112">
        <v>4100</v>
      </c>
      <c r="E206" s="111" t="s">
        <v>587</v>
      </c>
    </row>
    <row r="207" spans="1:5" x14ac:dyDescent="0.25">
      <c r="A207" s="111" t="s">
        <v>588</v>
      </c>
      <c r="B207" s="112">
        <v>579117.97</v>
      </c>
      <c r="C207" s="112">
        <v>9417502.2660000008</v>
      </c>
      <c r="D207" s="112">
        <v>4120</v>
      </c>
      <c r="E207" s="111" t="s">
        <v>589</v>
      </c>
    </row>
    <row r="208" spans="1:5" x14ac:dyDescent="0.25">
      <c r="A208" s="111" t="s">
        <v>590</v>
      </c>
      <c r="B208" s="112">
        <v>579137.54700000002</v>
      </c>
      <c r="C208" s="112">
        <v>9417506.3560000006</v>
      </c>
      <c r="D208" s="112">
        <v>4140</v>
      </c>
      <c r="E208" s="111" t="s">
        <v>591</v>
      </c>
    </row>
    <row r="209" spans="1:5" x14ac:dyDescent="0.25">
      <c r="A209" s="111" t="s">
        <v>592</v>
      </c>
      <c r="B209" s="112">
        <v>579157.12399999995</v>
      </c>
      <c r="C209" s="112">
        <v>9417510.4470000006</v>
      </c>
      <c r="D209" s="112">
        <v>4160</v>
      </c>
      <c r="E209" s="111" t="s">
        <v>593</v>
      </c>
    </row>
    <row r="210" spans="1:5" x14ac:dyDescent="0.25">
      <c r="A210" s="111" t="s">
        <v>594</v>
      </c>
      <c r="B210" s="112">
        <v>579176.701</v>
      </c>
      <c r="C210" s="112">
        <v>9417514.5370000005</v>
      </c>
      <c r="D210" s="112">
        <v>4180</v>
      </c>
      <c r="E210" s="111" t="s">
        <v>595</v>
      </c>
    </row>
    <row r="211" spans="1:5" x14ac:dyDescent="0.25">
      <c r="A211" s="111" t="s">
        <v>596</v>
      </c>
      <c r="B211" s="112">
        <v>579196.27899999998</v>
      </c>
      <c r="C211" s="112">
        <v>9417518.6280000005</v>
      </c>
      <c r="D211" s="112">
        <v>4200</v>
      </c>
      <c r="E211" s="111" t="s">
        <v>597</v>
      </c>
    </row>
    <row r="212" spans="1:5" x14ac:dyDescent="0.25">
      <c r="A212" s="111" t="s">
        <v>598</v>
      </c>
      <c r="B212" s="112">
        <v>579215.85600000003</v>
      </c>
      <c r="C212" s="112">
        <v>9417522.7180000003</v>
      </c>
      <c r="D212" s="112">
        <v>4220</v>
      </c>
      <c r="E212" s="111" t="s">
        <v>599</v>
      </c>
    </row>
    <row r="213" spans="1:5" x14ac:dyDescent="0.25">
      <c r="A213" s="111" t="s">
        <v>600</v>
      </c>
      <c r="B213" s="112">
        <v>579235.43299999996</v>
      </c>
      <c r="C213" s="112">
        <v>9417526.8090000004</v>
      </c>
      <c r="D213" s="112">
        <v>4240</v>
      </c>
      <c r="E213" s="111" t="s">
        <v>601</v>
      </c>
    </row>
    <row r="214" spans="1:5" x14ac:dyDescent="0.25">
      <c r="A214" s="111" t="s">
        <v>602</v>
      </c>
      <c r="B214" s="112">
        <v>579255.01</v>
      </c>
      <c r="C214" s="112">
        <v>9417530.8990000002</v>
      </c>
      <c r="D214" s="112">
        <v>4260</v>
      </c>
      <c r="E214" s="111" t="s">
        <v>603</v>
      </c>
    </row>
    <row r="215" spans="1:5" x14ac:dyDescent="0.25">
      <c r="A215" s="111" t="s">
        <v>604</v>
      </c>
      <c r="B215" s="112">
        <v>579274.58700000006</v>
      </c>
      <c r="C215" s="112">
        <v>9417534.9900000002</v>
      </c>
      <c r="D215" s="112">
        <v>4280</v>
      </c>
      <c r="E215" s="111" t="s">
        <v>605</v>
      </c>
    </row>
    <row r="216" spans="1:5" x14ac:dyDescent="0.25">
      <c r="A216" s="111" t="s">
        <v>606</v>
      </c>
      <c r="B216" s="112">
        <v>579294.16500000004</v>
      </c>
      <c r="C216" s="112">
        <v>9417539.0800000001</v>
      </c>
      <c r="D216" s="112">
        <v>4300</v>
      </c>
      <c r="E216" s="111" t="s">
        <v>607</v>
      </c>
    </row>
    <row r="217" spans="1:5" x14ac:dyDescent="0.25">
      <c r="A217" s="111" t="s">
        <v>608</v>
      </c>
      <c r="B217" s="112">
        <v>579313.74199999997</v>
      </c>
      <c r="C217" s="112">
        <v>9417543.1710000001</v>
      </c>
      <c r="D217" s="112">
        <v>4320</v>
      </c>
      <c r="E217" s="111" t="s">
        <v>609</v>
      </c>
    </row>
    <row r="218" spans="1:5" x14ac:dyDescent="0.25">
      <c r="A218" s="111" t="s">
        <v>610</v>
      </c>
      <c r="B218" s="112">
        <v>579333.31900000002</v>
      </c>
      <c r="C218" s="112">
        <v>9417547.2609999999</v>
      </c>
      <c r="D218" s="112">
        <v>4340</v>
      </c>
      <c r="E218" s="111" t="s">
        <v>611</v>
      </c>
    </row>
    <row r="219" spans="1:5" x14ac:dyDescent="0.25">
      <c r="A219" s="111" t="s">
        <v>612</v>
      </c>
      <c r="B219" s="112">
        <v>579352.89599999995</v>
      </c>
      <c r="C219" s="112">
        <v>9417551.352</v>
      </c>
      <c r="D219" s="112">
        <v>4360</v>
      </c>
      <c r="E219" s="111" t="s">
        <v>613</v>
      </c>
    </row>
    <row r="220" spans="1:5" x14ac:dyDescent="0.25">
      <c r="A220" s="111" t="s">
        <v>614</v>
      </c>
      <c r="B220" s="112">
        <v>579372.47400000005</v>
      </c>
      <c r="C220" s="112">
        <v>9417555.443</v>
      </c>
      <c r="D220" s="112">
        <v>4380</v>
      </c>
      <c r="E220" s="111" t="s">
        <v>615</v>
      </c>
    </row>
    <row r="221" spans="1:5" x14ac:dyDescent="0.25">
      <c r="A221" s="111" t="s">
        <v>616</v>
      </c>
      <c r="B221" s="112">
        <v>579392.05099999998</v>
      </c>
      <c r="C221" s="112">
        <v>9417559.5329999998</v>
      </c>
      <c r="D221" s="112">
        <v>4400</v>
      </c>
      <c r="E221" s="111" t="s">
        <v>617</v>
      </c>
    </row>
    <row r="222" spans="1:5" x14ac:dyDescent="0.25">
      <c r="A222" s="111" t="s">
        <v>618</v>
      </c>
      <c r="B222" s="112">
        <v>579411.62800000003</v>
      </c>
      <c r="C222" s="112">
        <v>9417563.6239999998</v>
      </c>
      <c r="D222" s="112">
        <v>4420</v>
      </c>
      <c r="E222" s="111" t="s">
        <v>619</v>
      </c>
    </row>
    <row r="223" spans="1:5" x14ac:dyDescent="0.25">
      <c r="A223" s="111" t="s">
        <v>620</v>
      </c>
      <c r="B223" s="112">
        <v>579431.20499999996</v>
      </c>
      <c r="C223" s="112">
        <v>9417567.7139999997</v>
      </c>
      <c r="D223" s="112">
        <v>4440</v>
      </c>
      <c r="E223" s="111" t="s">
        <v>621</v>
      </c>
    </row>
    <row r="224" spans="1:5" x14ac:dyDescent="0.25">
      <c r="A224" s="111" t="s">
        <v>622</v>
      </c>
      <c r="B224" s="112">
        <v>579450.848</v>
      </c>
      <c r="C224" s="112">
        <v>9417571.4680000003</v>
      </c>
      <c r="D224" s="112">
        <v>4460</v>
      </c>
      <c r="E224" s="111" t="s">
        <v>623</v>
      </c>
    </row>
    <row r="225" spans="1:5" x14ac:dyDescent="0.25">
      <c r="A225" s="111" t="s">
        <v>624</v>
      </c>
      <c r="B225" s="112">
        <v>579470.53</v>
      </c>
      <c r="C225" s="112">
        <v>9417575.0179999992</v>
      </c>
      <c r="D225" s="112">
        <v>4480</v>
      </c>
      <c r="E225" s="111" t="s">
        <v>625</v>
      </c>
    </row>
    <row r="226" spans="1:5" x14ac:dyDescent="0.25">
      <c r="A226" s="111" t="s">
        <v>626</v>
      </c>
      <c r="B226" s="112">
        <v>579490.21299999999</v>
      </c>
      <c r="C226" s="112">
        <v>9417578.568</v>
      </c>
      <c r="D226" s="112">
        <v>4500</v>
      </c>
      <c r="E226" s="111" t="s">
        <v>627</v>
      </c>
    </row>
    <row r="227" spans="1:5" x14ac:dyDescent="0.25">
      <c r="A227" s="111" t="s">
        <v>628</v>
      </c>
      <c r="B227" s="112">
        <v>579509.89500000002</v>
      </c>
      <c r="C227" s="112">
        <v>9417582.1180000007</v>
      </c>
      <c r="D227" s="112">
        <v>4520</v>
      </c>
      <c r="E227" s="111" t="s">
        <v>629</v>
      </c>
    </row>
    <row r="228" spans="1:5" x14ac:dyDescent="0.25">
      <c r="A228" s="111" t="s">
        <v>630</v>
      </c>
      <c r="B228" s="112">
        <v>579529.57799999998</v>
      </c>
      <c r="C228" s="112">
        <v>9417585.6679999996</v>
      </c>
      <c r="D228" s="112">
        <v>4540</v>
      </c>
      <c r="E228" s="111" t="s">
        <v>631</v>
      </c>
    </row>
    <row r="229" spans="1:5" x14ac:dyDescent="0.25">
      <c r="A229" s="111" t="s">
        <v>632</v>
      </c>
      <c r="B229" s="112">
        <v>579549.26</v>
      </c>
      <c r="C229" s="112">
        <v>9417589.2190000005</v>
      </c>
      <c r="D229" s="112">
        <v>4560</v>
      </c>
      <c r="E229" s="111" t="s">
        <v>633</v>
      </c>
    </row>
    <row r="230" spans="1:5" x14ac:dyDescent="0.25">
      <c r="A230" s="111" t="s">
        <v>634</v>
      </c>
      <c r="B230" s="112">
        <v>579568.94200000004</v>
      </c>
      <c r="C230" s="112">
        <v>9417592.7689999994</v>
      </c>
      <c r="D230" s="112">
        <v>4580</v>
      </c>
      <c r="E230" s="111" t="s">
        <v>635</v>
      </c>
    </row>
    <row r="231" spans="1:5" x14ac:dyDescent="0.25">
      <c r="A231" s="111" t="s">
        <v>636</v>
      </c>
      <c r="B231" s="112">
        <v>579588.625</v>
      </c>
      <c r="C231" s="112">
        <v>9417596.3190000001</v>
      </c>
      <c r="D231" s="112">
        <v>4600</v>
      </c>
      <c r="E231" s="111" t="s">
        <v>637</v>
      </c>
    </row>
    <row r="232" spans="1:5" x14ac:dyDescent="0.25">
      <c r="A232" s="111" t="s">
        <v>638</v>
      </c>
      <c r="B232" s="112">
        <v>579608.30700000003</v>
      </c>
      <c r="C232" s="112">
        <v>9417599.8690000009</v>
      </c>
      <c r="D232" s="112">
        <v>4620</v>
      </c>
      <c r="E232" s="111" t="s">
        <v>639</v>
      </c>
    </row>
    <row r="233" spans="1:5" x14ac:dyDescent="0.25">
      <c r="A233" s="111" t="s">
        <v>640</v>
      </c>
      <c r="B233" s="112">
        <v>579627.99</v>
      </c>
      <c r="C233" s="112">
        <v>9417603.4189999998</v>
      </c>
      <c r="D233" s="112">
        <v>4640</v>
      </c>
      <c r="E233" s="111" t="s">
        <v>641</v>
      </c>
    </row>
    <row r="234" spans="1:5" x14ac:dyDescent="0.25">
      <c r="A234" s="111" t="s">
        <v>642</v>
      </c>
      <c r="B234" s="112">
        <v>579647.67200000002</v>
      </c>
      <c r="C234" s="112">
        <v>9417606.9690000005</v>
      </c>
      <c r="D234" s="112">
        <v>4660</v>
      </c>
      <c r="E234" s="111" t="s">
        <v>643</v>
      </c>
    </row>
    <row r="235" spans="1:5" x14ac:dyDescent="0.25">
      <c r="A235" s="111" t="s">
        <v>644</v>
      </c>
      <c r="B235" s="112">
        <v>579667.30700000003</v>
      </c>
      <c r="C235" s="112">
        <v>9417608.7620000001</v>
      </c>
      <c r="D235" s="112">
        <v>4680</v>
      </c>
      <c r="E235" s="111" t="s">
        <v>645</v>
      </c>
    </row>
    <row r="236" spans="1:5" x14ac:dyDescent="0.25">
      <c r="A236" s="111" t="s">
        <v>646</v>
      </c>
      <c r="B236" s="112">
        <v>579686.77300000004</v>
      </c>
      <c r="C236" s="112">
        <v>9417604.1679999996</v>
      </c>
      <c r="D236" s="112">
        <v>4700</v>
      </c>
      <c r="E236" s="111" t="s">
        <v>647</v>
      </c>
    </row>
    <row r="237" spans="1:5" x14ac:dyDescent="0.25">
      <c r="A237" s="111" t="s">
        <v>648</v>
      </c>
      <c r="B237" s="112">
        <v>579706.23800000001</v>
      </c>
      <c r="C237" s="112">
        <v>9417599.5749999993</v>
      </c>
      <c r="D237" s="112">
        <v>4720</v>
      </c>
      <c r="E237" s="111" t="s">
        <v>649</v>
      </c>
    </row>
    <row r="238" spans="1:5" x14ac:dyDescent="0.25">
      <c r="A238" s="111" t="s">
        <v>650</v>
      </c>
      <c r="B238" s="112">
        <v>579725.70400000003</v>
      </c>
      <c r="C238" s="112">
        <v>9417594.9820000008</v>
      </c>
      <c r="D238" s="112">
        <v>4740</v>
      </c>
      <c r="E238" s="111" t="s">
        <v>651</v>
      </c>
    </row>
    <row r="239" spans="1:5" x14ac:dyDescent="0.25">
      <c r="A239" s="111" t="s">
        <v>652</v>
      </c>
      <c r="B239" s="112">
        <v>579745.16899999999</v>
      </c>
      <c r="C239" s="112">
        <v>9417590.3890000004</v>
      </c>
      <c r="D239" s="112">
        <v>4760</v>
      </c>
      <c r="E239" s="111" t="s">
        <v>653</v>
      </c>
    </row>
    <row r="240" spans="1:5" x14ac:dyDescent="0.25">
      <c r="A240" s="111" t="s">
        <v>654</v>
      </c>
      <c r="B240" s="112">
        <v>579764.63399999996</v>
      </c>
      <c r="C240" s="112">
        <v>9417585.7949999999</v>
      </c>
      <c r="D240" s="112">
        <v>4780</v>
      </c>
      <c r="E240" s="111" t="s">
        <v>655</v>
      </c>
    </row>
    <row r="241" spans="1:5" x14ac:dyDescent="0.25">
      <c r="A241" s="111" t="s">
        <v>656</v>
      </c>
      <c r="B241" s="112">
        <v>579784.1</v>
      </c>
      <c r="C241" s="112">
        <v>9417581.2019999996</v>
      </c>
      <c r="D241" s="112">
        <v>4800</v>
      </c>
      <c r="E241" s="111" t="s">
        <v>657</v>
      </c>
    </row>
    <row r="242" spans="1:5" x14ac:dyDescent="0.25">
      <c r="A242" s="111" t="s">
        <v>658</v>
      </c>
      <c r="B242" s="112">
        <v>579803.56499999994</v>
      </c>
      <c r="C242" s="112">
        <v>9417576.6089999992</v>
      </c>
      <c r="D242" s="112">
        <v>4820</v>
      </c>
      <c r="E242" s="111" t="s">
        <v>659</v>
      </c>
    </row>
    <row r="243" spans="1:5" x14ac:dyDescent="0.25">
      <c r="A243" s="111" t="s">
        <v>660</v>
      </c>
      <c r="B243" s="112">
        <v>579823.03099999996</v>
      </c>
      <c r="C243" s="112">
        <v>9417572.0150000006</v>
      </c>
      <c r="D243" s="112">
        <v>4840</v>
      </c>
      <c r="E243" s="111" t="s">
        <v>661</v>
      </c>
    </row>
    <row r="244" spans="1:5" x14ac:dyDescent="0.25">
      <c r="A244" s="111" t="s">
        <v>662</v>
      </c>
      <c r="B244" s="112">
        <v>579842.49600000004</v>
      </c>
      <c r="C244" s="112">
        <v>9417567.4220000003</v>
      </c>
      <c r="D244" s="112">
        <v>4860</v>
      </c>
      <c r="E244" s="111" t="s">
        <v>663</v>
      </c>
    </row>
    <row r="245" spans="1:5" x14ac:dyDescent="0.25">
      <c r="A245" s="111" t="s">
        <v>664</v>
      </c>
      <c r="B245" s="112">
        <v>579861.96100000001</v>
      </c>
      <c r="C245" s="112">
        <v>9417562.8289999999</v>
      </c>
      <c r="D245" s="112">
        <v>4880</v>
      </c>
      <c r="E245" s="111" t="s">
        <v>665</v>
      </c>
    </row>
    <row r="246" spans="1:5" x14ac:dyDescent="0.25">
      <c r="A246" s="111" t="s">
        <v>666</v>
      </c>
      <c r="B246" s="112">
        <v>579881.42700000003</v>
      </c>
      <c r="C246" s="112">
        <v>9417558.2359999996</v>
      </c>
      <c r="D246" s="112">
        <v>4900</v>
      </c>
      <c r="E246" s="111" t="s">
        <v>667</v>
      </c>
    </row>
    <row r="247" spans="1:5" x14ac:dyDescent="0.25">
      <c r="A247" s="111" t="s">
        <v>668</v>
      </c>
      <c r="B247" s="112">
        <v>579900.89199999999</v>
      </c>
      <c r="C247" s="112">
        <v>9417553.6420000009</v>
      </c>
      <c r="D247" s="112">
        <v>4920</v>
      </c>
      <c r="E247" s="111" t="s">
        <v>669</v>
      </c>
    </row>
    <row r="248" spans="1:5" x14ac:dyDescent="0.25">
      <c r="A248" s="111" t="s">
        <v>670</v>
      </c>
      <c r="B248" s="112">
        <v>579920.35800000001</v>
      </c>
      <c r="C248" s="112">
        <v>9417549.0490000006</v>
      </c>
      <c r="D248" s="112">
        <v>4940</v>
      </c>
      <c r="E248" s="111" t="s">
        <v>671</v>
      </c>
    </row>
    <row r="249" spans="1:5" x14ac:dyDescent="0.25">
      <c r="A249" s="111" t="s">
        <v>672</v>
      </c>
      <c r="B249" s="112">
        <v>579939.82299999997</v>
      </c>
      <c r="C249" s="112">
        <v>9417544.4560000002</v>
      </c>
      <c r="D249" s="112">
        <v>4960</v>
      </c>
      <c r="E249" s="111" t="s">
        <v>673</v>
      </c>
    </row>
    <row r="250" spans="1:5" x14ac:dyDescent="0.25">
      <c r="A250" s="111" t="s">
        <v>674</v>
      </c>
      <c r="B250" s="112">
        <v>579959.28799999994</v>
      </c>
      <c r="C250" s="112">
        <v>9417539.8619999997</v>
      </c>
      <c r="D250" s="112">
        <v>4980</v>
      </c>
      <c r="E250" s="111" t="s">
        <v>675</v>
      </c>
    </row>
    <row r="251" spans="1:5" x14ac:dyDescent="0.25">
      <c r="A251" s="111" t="s">
        <v>676</v>
      </c>
      <c r="B251" s="112">
        <v>579978.75399999996</v>
      </c>
      <c r="C251" s="112">
        <v>9417535.2689999994</v>
      </c>
      <c r="D251" s="112">
        <v>5000</v>
      </c>
      <c r="E251" s="111" t="s">
        <v>677</v>
      </c>
    </row>
    <row r="252" spans="1:5" x14ac:dyDescent="0.25">
      <c r="A252" s="111" t="s">
        <v>678</v>
      </c>
      <c r="B252" s="112">
        <v>579998.21900000004</v>
      </c>
      <c r="C252" s="112">
        <v>9417530.6760000009</v>
      </c>
      <c r="D252" s="112">
        <v>5020</v>
      </c>
      <c r="E252" s="111" t="s">
        <v>679</v>
      </c>
    </row>
    <row r="253" spans="1:5" x14ac:dyDescent="0.25">
      <c r="A253" s="111" t="s">
        <v>680</v>
      </c>
      <c r="B253" s="112">
        <v>580017.68500000006</v>
      </c>
      <c r="C253" s="112">
        <v>9417526.0830000006</v>
      </c>
      <c r="D253" s="112">
        <v>5040</v>
      </c>
      <c r="E253" s="111" t="s">
        <v>681</v>
      </c>
    </row>
    <row r="254" spans="1:5" x14ac:dyDescent="0.25">
      <c r="A254" s="111" t="s">
        <v>682</v>
      </c>
      <c r="B254" s="112">
        <v>580037.15</v>
      </c>
      <c r="C254" s="112">
        <v>9417521.4890000001</v>
      </c>
      <c r="D254" s="112">
        <v>5060</v>
      </c>
      <c r="E254" s="111" t="s">
        <v>683</v>
      </c>
    </row>
    <row r="255" spans="1:5" x14ac:dyDescent="0.25">
      <c r="A255" s="111" t="s">
        <v>684</v>
      </c>
      <c r="B255" s="112">
        <v>580056.61499999999</v>
      </c>
      <c r="C255" s="112">
        <v>9417516.8959999997</v>
      </c>
      <c r="D255" s="112">
        <v>5080</v>
      </c>
      <c r="E255" s="111" t="s">
        <v>685</v>
      </c>
    </row>
    <row r="256" spans="1:5" x14ac:dyDescent="0.25">
      <c r="A256" s="111" t="s">
        <v>686</v>
      </c>
      <c r="B256" s="112">
        <v>580076.08100000001</v>
      </c>
      <c r="C256" s="112">
        <v>9417512.3029999994</v>
      </c>
      <c r="D256" s="112">
        <v>5100</v>
      </c>
      <c r="E256" s="111" t="s">
        <v>687</v>
      </c>
    </row>
    <row r="257" spans="1:5" x14ac:dyDescent="0.25">
      <c r="A257" s="111" t="s">
        <v>688</v>
      </c>
      <c r="B257" s="112">
        <v>580095.54599999997</v>
      </c>
      <c r="C257" s="112">
        <v>9417507.7090000007</v>
      </c>
      <c r="D257" s="112">
        <v>5120</v>
      </c>
      <c r="E257" s="111" t="s">
        <v>689</v>
      </c>
    </row>
    <row r="258" spans="1:5" x14ac:dyDescent="0.25">
      <c r="A258" s="111" t="s">
        <v>690</v>
      </c>
      <c r="B258" s="112">
        <v>580115.01199999999</v>
      </c>
      <c r="C258" s="112">
        <v>9417503.1160000004</v>
      </c>
      <c r="D258" s="112">
        <v>5140</v>
      </c>
      <c r="E258" s="111" t="s">
        <v>691</v>
      </c>
    </row>
    <row r="259" spans="1:5" x14ac:dyDescent="0.25">
      <c r="A259" s="111" t="s">
        <v>692</v>
      </c>
      <c r="B259" s="112">
        <v>580134.47699999996</v>
      </c>
      <c r="C259" s="112">
        <v>9417498.523</v>
      </c>
      <c r="D259" s="112">
        <v>5160</v>
      </c>
      <c r="E259" s="111" t="s">
        <v>693</v>
      </c>
    </row>
    <row r="260" spans="1:5" x14ac:dyDescent="0.25">
      <c r="A260" s="111" t="s">
        <v>694</v>
      </c>
      <c r="B260" s="112">
        <v>580153.94200000004</v>
      </c>
      <c r="C260" s="112">
        <v>9417493.9299999997</v>
      </c>
      <c r="D260" s="112">
        <v>5180</v>
      </c>
      <c r="E260" s="111" t="s">
        <v>695</v>
      </c>
    </row>
    <row r="261" spans="1:5" x14ac:dyDescent="0.25">
      <c r="A261" s="111" t="s">
        <v>696</v>
      </c>
      <c r="B261" s="112">
        <v>580173.40800000005</v>
      </c>
      <c r="C261" s="112">
        <v>9417489.3359999992</v>
      </c>
      <c r="D261" s="112">
        <v>5200</v>
      </c>
      <c r="E261" s="111" t="s">
        <v>697</v>
      </c>
    </row>
    <row r="262" spans="1:5" x14ac:dyDescent="0.25">
      <c r="A262" s="111" t="s">
        <v>698</v>
      </c>
      <c r="B262" s="112">
        <v>580192.87300000002</v>
      </c>
      <c r="C262" s="112">
        <v>9417484.7430000007</v>
      </c>
      <c r="D262" s="112">
        <v>5220</v>
      </c>
      <c r="E262" s="111" t="s">
        <v>699</v>
      </c>
    </row>
    <row r="263" spans="1:5" x14ac:dyDescent="0.25">
      <c r="A263" s="111" t="s">
        <v>700</v>
      </c>
      <c r="B263" s="112">
        <v>580212.33900000004</v>
      </c>
      <c r="C263" s="112">
        <v>9417480.1500000004</v>
      </c>
      <c r="D263" s="112">
        <v>5240</v>
      </c>
      <c r="E263" s="111" t="s">
        <v>701</v>
      </c>
    </row>
    <row r="264" spans="1:5" x14ac:dyDescent="0.25">
      <c r="A264" s="111" t="s">
        <v>702</v>
      </c>
      <c r="B264" s="112">
        <v>580231.804</v>
      </c>
      <c r="C264" s="112">
        <v>9417475.5559999999</v>
      </c>
      <c r="D264" s="112">
        <v>5260</v>
      </c>
      <c r="E264" s="111" t="s">
        <v>703</v>
      </c>
    </row>
    <row r="265" spans="1:5" x14ac:dyDescent="0.25">
      <c r="A265" s="111" t="s">
        <v>704</v>
      </c>
      <c r="B265" s="112">
        <v>580251.26899999997</v>
      </c>
      <c r="C265" s="112">
        <v>9417470.9629999995</v>
      </c>
      <c r="D265" s="112">
        <v>5280</v>
      </c>
      <c r="E265" s="111" t="s">
        <v>705</v>
      </c>
    </row>
    <row r="266" spans="1:5" x14ac:dyDescent="0.25">
      <c r="A266" s="111" t="s">
        <v>706</v>
      </c>
      <c r="B266" s="112">
        <v>580270.73499999999</v>
      </c>
      <c r="C266" s="112">
        <v>9417466.3699999992</v>
      </c>
      <c r="D266" s="112">
        <v>5300</v>
      </c>
      <c r="E266" s="111" t="s">
        <v>707</v>
      </c>
    </row>
    <row r="267" spans="1:5" x14ac:dyDescent="0.25">
      <c r="A267" s="111" t="s">
        <v>708</v>
      </c>
      <c r="B267" s="112">
        <v>580290.19999999995</v>
      </c>
      <c r="C267" s="112">
        <v>9417461.7770000007</v>
      </c>
      <c r="D267" s="112">
        <v>5320</v>
      </c>
      <c r="E267" s="111" t="s">
        <v>709</v>
      </c>
    </row>
    <row r="268" spans="1:5" x14ac:dyDescent="0.25">
      <c r="A268" s="111" t="s">
        <v>710</v>
      </c>
      <c r="B268" s="112">
        <v>580309.66599999997</v>
      </c>
      <c r="C268" s="112">
        <v>9417457.1830000002</v>
      </c>
      <c r="D268" s="112">
        <v>5340</v>
      </c>
      <c r="E268" s="111" t="s">
        <v>711</v>
      </c>
    </row>
    <row r="269" spans="1:5" x14ac:dyDescent="0.25">
      <c r="A269" s="111" t="s">
        <v>712</v>
      </c>
      <c r="B269" s="112">
        <v>580329.13100000005</v>
      </c>
      <c r="C269" s="112">
        <v>9417452.5899999999</v>
      </c>
      <c r="D269" s="112">
        <v>5360</v>
      </c>
      <c r="E269" s="111" t="s">
        <v>713</v>
      </c>
    </row>
    <row r="270" spans="1:5" x14ac:dyDescent="0.25">
      <c r="A270" s="111" t="s">
        <v>714</v>
      </c>
      <c r="B270" s="112">
        <v>580348.59600000002</v>
      </c>
      <c r="C270" s="112">
        <v>9417447.9969999995</v>
      </c>
      <c r="D270" s="112">
        <v>5380</v>
      </c>
      <c r="E270" s="111" t="s">
        <v>715</v>
      </c>
    </row>
    <row r="271" spans="1:5" x14ac:dyDescent="0.25">
      <c r="A271" s="111" t="s">
        <v>716</v>
      </c>
      <c r="B271" s="112">
        <v>580368.06200000003</v>
      </c>
      <c r="C271" s="112">
        <v>9417443.4030000009</v>
      </c>
      <c r="D271" s="112">
        <v>5400</v>
      </c>
      <c r="E271" s="111" t="s">
        <v>717</v>
      </c>
    </row>
    <row r="272" spans="1:5" x14ac:dyDescent="0.25">
      <c r="A272" s="111" t="s">
        <v>718</v>
      </c>
      <c r="B272" s="112">
        <v>580387.527</v>
      </c>
      <c r="C272" s="112">
        <v>9417438.8100000005</v>
      </c>
      <c r="D272" s="112">
        <v>5420</v>
      </c>
      <c r="E272" s="111" t="s">
        <v>719</v>
      </c>
    </row>
    <row r="273" spans="1:5" x14ac:dyDescent="0.25">
      <c r="A273" s="111" t="s">
        <v>720</v>
      </c>
      <c r="B273" s="112">
        <v>580406.99300000002</v>
      </c>
      <c r="C273" s="112">
        <v>9417434.2170000002</v>
      </c>
      <c r="D273" s="112">
        <v>5440</v>
      </c>
      <c r="E273" s="111" t="s">
        <v>721</v>
      </c>
    </row>
    <row r="274" spans="1:5" x14ac:dyDescent="0.25">
      <c r="A274" s="111" t="s">
        <v>722</v>
      </c>
      <c r="B274" s="112">
        <v>580426.45799999998</v>
      </c>
      <c r="C274" s="112">
        <v>9417429.6239999998</v>
      </c>
      <c r="D274" s="112">
        <v>5460</v>
      </c>
      <c r="E274" s="111" t="s">
        <v>723</v>
      </c>
    </row>
    <row r="275" spans="1:5" x14ac:dyDescent="0.25">
      <c r="A275" s="111" t="s">
        <v>724</v>
      </c>
      <c r="B275" s="112">
        <v>580445.92299999995</v>
      </c>
      <c r="C275" s="112">
        <v>9417425.0299999993</v>
      </c>
      <c r="D275" s="112">
        <v>5480</v>
      </c>
      <c r="E275" s="111" t="s">
        <v>725</v>
      </c>
    </row>
    <row r="276" spans="1:5" x14ac:dyDescent="0.25">
      <c r="A276" s="111" t="s">
        <v>726</v>
      </c>
      <c r="B276" s="112">
        <v>580465.5</v>
      </c>
      <c r="C276" s="112">
        <v>9417424.1439999994</v>
      </c>
      <c r="D276" s="112">
        <v>5500</v>
      </c>
      <c r="E276" s="111" t="s">
        <v>727</v>
      </c>
    </row>
    <row r="277" spans="1:5" x14ac:dyDescent="0.25">
      <c r="A277" s="111" t="s">
        <v>728</v>
      </c>
      <c r="B277" s="112">
        <v>580485.20499999996</v>
      </c>
      <c r="C277" s="112">
        <v>9417427.5649999995</v>
      </c>
      <c r="D277" s="112">
        <v>5520</v>
      </c>
      <c r="E277" s="111" t="s">
        <v>729</v>
      </c>
    </row>
    <row r="278" spans="1:5" x14ac:dyDescent="0.25">
      <c r="A278" s="111" t="s">
        <v>730</v>
      </c>
      <c r="B278" s="112">
        <v>580504.91</v>
      </c>
      <c r="C278" s="112">
        <v>9417430.9869999997</v>
      </c>
      <c r="D278" s="112">
        <v>5540</v>
      </c>
      <c r="E278" s="111" t="s">
        <v>731</v>
      </c>
    </row>
    <row r="279" spans="1:5" x14ac:dyDescent="0.25">
      <c r="A279" s="111" t="s">
        <v>732</v>
      </c>
      <c r="B279" s="112">
        <v>580524.61499999999</v>
      </c>
      <c r="C279" s="112">
        <v>9417434.4079999998</v>
      </c>
      <c r="D279" s="112">
        <v>5560</v>
      </c>
      <c r="E279" s="111" t="s">
        <v>733</v>
      </c>
    </row>
    <row r="280" spans="1:5" x14ac:dyDescent="0.25">
      <c r="A280" s="111" t="s">
        <v>734</v>
      </c>
      <c r="B280" s="112">
        <v>580544.31999999995</v>
      </c>
      <c r="C280" s="112">
        <v>9417437.8300000001</v>
      </c>
      <c r="D280" s="112">
        <v>5580</v>
      </c>
      <c r="E280" s="111" t="s">
        <v>735</v>
      </c>
    </row>
    <row r="281" spans="1:5" x14ac:dyDescent="0.25">
      <c r="A281" s="111" t="s">
        <v>736</v>
      </c>
      <c r="B281" s="112">
        <v>580564.02500000002</v>
      </c>
      <c r="C281" s="112">
        <v>9417441.2520000003</v>
      </c>
      <c r="D281" s="112">
        <v>5600</v>
      </c>
      <c r="E281" s="111" t="s">
        <v>737</v>
      </c>
    </row>
    <row r="282" spans="1:5" x14ac:dyDescent="0.25">
      <c r="A282" s="111" t="s">
        <v>738</v>
      </c>
      <c r="B282" s="112">
        <v>580583.73</v>
      </c>
      <c r="C282" s="112">
        <v>9417444.6730000004</v>
      </c>
      <c r="D282" s="112">
        <v>5620</v>
      </c>
      <c r="E282" s="111" t="s">
        <v>739</v>
      </c>
    </row>
    <row r="283" spans="1:5" x14ac:dyDescent="0.25">
      <c r="A283" s="111" t="s">
        <v>740</v>
      </c>
      <c r="B283" s="112">
        <v>580603.43599999999</v>
      </c>
      <c r="C283" s="112">
        <v>9417448.0950000007</v>
      </c>
      <c r="D283" s="112">
        <v>5640</v>
      </c>
      <c r="E283" s="111" t="s">
        <v>741</v>
      </c>
    </row>
    <row r="284" spans="1:5" x14ac:dyDescent="0.25">
      <c r="A284" s="111" t="s">
        <v>742</v>
      </c>
      <c r="B284" s="112">
        <v>580623.14099999995</v>
      </c>
      <c r="C284" s="112">
        <v>9417451.5170000009</v>
      </c>
      <c r="D284" s="112">
        <v>5660</v>
      </c>
      <c r="E284" s="111" t="s">
        <v>743</v>
      </c>
    </row>
    <row r="285" spans="1:5" x14ac:dyDescent="0.25">
      <c r="A285" s="111" t="s">
        <v>744</v>
      </c>
      <c r="B285" s="112">
        <v>580642.84600000002</v>
      </c>
      <c r="C285" s="112">
        <v>9417454.9379999992</v>
      </c>
      <c r="D285" s="112">
        <v>5680</v>
      </c>
      <c r="E285" s="111" t="s">
        <v>745</v>
      </c>
    </row>
    <row r="286" spans="1:5" x14ac:dyDescent="0.25">
      <c r="A286" s="111" t="s">
        <v>746</v>
      </c>
      <c r="B286" s="112">
        <v>580662.55099999998</v>
      </c>
      <c r="C286" s="112">
        <v>9417458.3599999994</v>
      </c>
      <c r="D286" s="112">
        <v>5700</v>
      </c>
      <c r="E286" s="111" t="s">
        <v>747</v>
      </c>
    </row>
    <row r="287" spans="1:5" x14ac:dyDescent="0.25">
      <c r="A287" s="111" t="s">
        <v>748</v>
      </c>
      <c r="B287" s="112">
        <v>580682.25600000005</v>
      </c>
      <c r="C287" s="112">
        <v>9417461.7809999995</v>
      </c>
      <c r="D287" s="112">
        <v>5720</v>
      </c>
      <c r="E287" s="111" t="s">
        <v>749</v>
      </c>
    </row>
    <row r="288" spans="1:5" x14ac:dyDescent="0.25">
      <c r="A288" s="111" t="s">
        <v>750</v>
      </c>
      <c r="B288" s="112">
        <v>580701.96100000001</v>
      </c>
      <c r="C288" s="112">
        <v>9417465.2029999997</v>
      </c>
      <c r="D288" s="112">
        <v>5740</v>
      </c>
      <c r="E288" s="111" t="s">
        <v>751</v>
      </c>
    </row>
    <row r="289" spans="1:5" x14ac:dyDescent="0.25">
      <c r="A289" s="111" t="s">
        <v>752</v>
      </c>
      <c r="B289" s="112">
        <v>580721.66599999997</v>
      </c>
      <c r="C289" s="112">
        <v>9417468.625</v>
      </c>
      <c r="D289" s="112">
        <v>5760</v>
      </c>
      <c r="E289" s="111" t="s">
        <v>753</v>
      </c>
    </row>
    <row r="290" spans="1:5" x14ac:dyDescent="0.25">
      <c r="A290" s="111" t="s">
        <v>754</v>
      </c>
      <c r="B290" s="112">
        <v>580741.37199999997</v>
      </c>
      <c r="C290" s="112">
        <v>9417472.0460000001</v>
      </c>
      <c r="D290" s="112">
        <v>5780</v>
      </c>
      <c r="E290" s="111" t="s">
        <v>755</v>
      </c>
    </row>
    <row r="291" spans="1:5" x14ac:dyDescent="0.25">
      <c r="A291" s="111" t="s">
        <v>756</v>
      </c>
      <c r="B291" s="112">
        <v>580761.07700000005</v>
      </c>
      <c r="C291" s="112">
        <v>9417475.4680000003</v>
      </c>
      <c r="D291" s="112">
        <v>5800</v>
      </c>
      <c r="E291" s="111" t="s">
        <v>757</v>
      </c>
    </row>
    <row r="292" spans="1:5" x14ac:dyDescent="0.25">
      <c r="A292" s="111" t="s">
        <v>758</v>
      </c>
      <c r="B292" s="112">
        <v>580780.78200000001</v>
      </c>
      <c r="C292" s="112">
        <v>9417478.8890000004</v>
      </c>
      <c r="D292" s="112">
        <v>5820</v>
      </c>
      <c r="E292" s="111" t="s">
        <v>759</v>
      </c>
    </row>
    <row r="293" spans="1:5" x14ac:dyDescent="0.25">
      <c r="A293" s="111" t="s">
        <v>760</v>
      </c>
      <c r="B293" s="112">
        <v>580800.48699999996</v>
      </c>
      <c r="C293" s="112">
        <v>9417482.3110000007</v>
      </c>
      <c r="D293" s="112">
        <v>5840</v>
      </c>
      <c r="E293" s="111" t="s">
        <v>761</v>
      </c>
    </row>
    <row r="294" spans="1:5" x14ac:dyDescent="0.25">
      <c r="A294" s="111" t="s">
        <v>762</v>
      </c>
      <c r="B294" s="112">
        <v>580820.19200000004</v>
      </c>
      <c r="C294" s="112">
        <v>9417485.7329999991</v>
      </c>
      <c r="D294" s="112">
        <v>5860</v>
      </c>
      <c r="E294" s="111" t="s">
        <v>763</v>
      </c>
    </row>
    <row r="295" spans="1:5" x14ac:dyDescent="0.25">
      <c r="A295" s="111" t="s">
        <v>764</v>
      </c>
      <c r="B295" s="112">
        <v>580839.897</v>
      </c>
      <c r="C295" s="112">
        <v>9417489.1539999992</v>
      </c>
      <c r="D295" s="112">
        <v>5880</v>
      </c>
      <c r="E295" s="111" t="s">
        <v>765</v>
      </c>
    </row>
    <row r="296" spans="1:5" x14ac:dyDescent="0.25">
      <c r="A296" s="111" t="s">
        <v>766</v>
      </c>
      <c r="B296" s="112">
        <v>580859.60199999996</v>
      </c>
      <c r="C296" s="112">
        <v>9417492.5759999994</v>
      </c>
      <c r="D296" s="112">
        <v>5900</v>
      </c>
      <c r="E296" s="111" t="s">
        <v>767</v>
      </c>
    </row>
    <row r="297" spans="1:5" x14ac:dyDescent="0.25">
      <c r="A297" s="111" t="s">
        <v>768</v>
      </c>
      <c r="B297" s="112">
        <v>580879.30799999996</v>
      </c>
      <c r="C297" s="112">
        <v>9417495.9969999995</v>
      </c>
      <c r="D297" s="112">
        <v>5920</v>
      </c>
      <c r="E297" s="111" t="s">
        <v>769</v>
      </c>
    </row>
    <row r="298" spans="1:5" x14ac:dyDescent="0.25">
      <c r="A298" s="111" t="s">
        <v>770</v>
      </c>
      <c r="B298" s="112">
        <v>580899.01300000004</v>
      </c>
      <c r="C298" s="112">
        <v>9417499.4189999998</v>
      </c>
      <c r="D298" s="112">
        <v>5940</v>
      </c>
      <c r="E298" s="111" t="s">
        <v>771</v>
      </c>
    </row>
    <row r="299" spans="1:5" x14ac:dyDescent="0.25">
      <c r="A299" s="111" t="s">
        <v>772</v>
      </c>
      <c r="B299" s="112">
        <v>580918.71799999999</v>
      </c>
      <c r="C299" s="112">
        <v>9417502.841</v>
      </c>
      <c r="D299" s="112">
        <v>5960</v>
      </c>
      <c r="E299" s="111" t="s">
        <v>773</v>
      </c>
    </row>
    <row r="300" spans="1:5" x14ac:dyDescent="0.25">
      <c r="A300" s="111" t="s">
        <v>774</v>
      </c>
      <c r="B300" s="112">
        <v>580938.42299999995</v>
      </c>
      <c r="C300" s="112">
        <v>9417506.2620000001</v>
      </c>
      <c r="D300" s="112">
        <v>5980</v>
      </c>
      <c r="E300" s="111" t="s">
        <v>775</v>
      </c>
    </row>
    <row r="301" spans="1:5" x14ac:dyDescent="0.25">
      <c r="A301" s="111" t="s">
        <v>776</v>
      </c>
      <c r="B301" s="112">
        <v>580958.12800000003</v>
      </c>
      <c r="C301" s="112">
        <v>9417509.6840000004</v>
      </c>
      <c r="D301" s="112">
        <v>6000</v>
      </c>
      <c r="E301" s="111" t="s">
        <v>777</v>
      </c>
    </row>
    <row r="302" spans="1:5" x14ac:dyDescent="0.25">
      <c r="A302" s="111" t="s">
        <v>778</v>
      </c>
      <c r="B302" s="112">
        <v>580977.83299999998</v>
      </c>
      <c r="C302" s="112">
        <v>9417513.1060000006</v>
      </c>
      <c r="D302" s="112">
        <v>6020</v>
      </c>
      <c r="E302" s="111" t="s">
        <v>779</v>
      </c>
    </row>
    <row r="303" spans="1:5" x14ac:dyDescent="0.25">
      <c r="A303" s="111" t="s">
        <v>780</v>
      </c>
      <c r="B303" s="112">
        <v>580997.53799999994</v>
      </c>
      <c r="C303" s="112">
        <v>9417516.5270000007</v>
      </c>
      <c r="D303" s="112">
        <v>6040</v>
      </c>
      <c r="E303" s="111" t="s">
        <v>781</v>
      </c>
    </row>
    <row r="304" spans="1:5" x14ac:dyDescent="0.25">
      <c r="A304" s="111" t="s">
        <v>782</v>
      </c>
      <c r="B304" s="112">
        <v>581017.24399999995</v>
      </c>
      <c r="C304" s="112">
        <v>9417519.9489999991</v>
      </c>
      <c r="D304" s="112">
        <v>6060</v>
      </c>
      <c r="E304" s="111" t="s">
        <v>783</v>
      </c>
    </row>
    <row r="305" spans="1:5" x14ac:dyDescent="0.25">
      <c r="A305" s="111" t="s">
        <v>784</v>
      </c>
      <c r="B305" s="112">
        <v>581036.94900000002</v>
      </c>
      <c r="C305" s="112">
        <v>9417523.3699999992</v>
      </c>
      <c r="D305" s="112">
        <v>6080</v>
      </c>
      <c r="E305" s="111" t="s">
        <v>785</v>
      </c>
    </row>
    <row r="306" spans="1:5" x14ac:dyDescent="0.25">
      <c r="A306" s="111" t="s">
        <v>786</v>
      </c>
      <c r="B306" s="112">
        <v>581056.65399999998</v>
      </c>
      <c r="C306" s="112">
        <v>9417526.7919999994</v>
      </c>
      <c r="D306" s="112">
        <v>6100</v>
      </c>
      <c r="E306" s="111" t="s">
        <v>787</v>
      </c>
    </row>
    <row r="307" spans="1:5" x14ac:dyDescent="0.25">
      <c r="A307" s="111" t="s">
        <v>788</v>
      </c>
      <c r="B307" s="112">
        <v>581076.35900000005</v>
      </c>
      <c r="C307" s="112">
        <v>9417530.2139999997</v>
      </c>
      <c r="D307" s="112">
        <v>6120</v>
      </c>
      <c r="E307" s="111" t="s">
        <v>789</v>
      </c>
    </row>
    <row r="308" spans="1:5" x14ac:dyDescent="0.25">
      <c r="A308" s="111" t="s">
        <v>790</v>
      </c>
      <c r="B308" s="112">
        <v>581096.06400000001</v>
      </c>
      <c r="C308" s="112">
        <v>9417533.6349999998</v>
      </c>
      <c r="D308" s="112">
        <v>6140</v>
      </c>
      <c r="E308" s="111" t="s">
        <v>791</v>
      </c>
    </row>
    <row r="309" spans="1:5" x14ac:dyDescent="0.25">
      <c r="A309" s="111" t="s">
        <v>792</v>
      </c>
      <c r="B309" s="112">
        <v>581115.76899999997</v>
      </c>
      <c r="C309" s="112">
        <v>9417537.057</v>
      </c>
      <c r="D309" s="112">
        <v>6160</v>
      </c>
      <c r="E309" s="111" t="s">
        <v>793</v>
      </c>
    </row>
    <row r="310" spans="1:5" x14ac:dyDescent="0.25">
      <c r="A310" s="111" t="s">
        <v>794</v>
      </c>
      <c r="B310" s="112">
        <v>581135.47400000005</v>
      </c>
      <c r="C310" s="112">
        <v>9417540.4780000001</v>
      </c>
      <c r="D310" s="112">
        <v>6180</v>
      </c>
      <c r="E310" s="111" t="s">
        <v>795</v>
      </c>
    </row>
    <row r="311" spans="1:5" x14ac:dyDescent="0.25">
      <c r="A311" s="111" t="s">
        <v>796</v>
      </c>
      <c r="B311" s="112">
        <v>581155.18000000005</v>
      </c>
      <c r="C311" s="112">
        <v>9417543.9000000004</v>
      </c>
      <c r="D311" s="112">
        <v>6200</v>
      </c>
      <c r="E311" s="111" t="s">
        <v>797</v>
      </c>
    </row>
    <row r="312" spans="1:5" x14ac:dyDescent="0.25">
      <c r="A312" s="111" t="s">
        <v>798</v>
      </c>
      <c r="B312" s="112">
        <v>581174.88500000001</v>
      </c>
      <c r="C312" s="112">
        <v>9417547.3220000006</v>
      </c>
      <c r="D312" s="112">
        <v>6220</v>
      </c>
      <c r="E312" s="111" t="s">
        <v>799</v>
      </c>
    </row>
    <row r="313" spans="1:5" x14ac:dyDescent="0.25">
      <c r="A313" s="111" t="s">
        <v>800</v>
      </c>
      <c r="B313" s="112">
        <v>581194.59</v>
      </c>
      <c r="C313" s="112">
        <v>9417550.7430000007</v>
      </c>
      <c r="D313" s="112">
        <v>6240</v>
      </c>
      <c r="E313" s="111" t="s">
        <v>801</v>
      </c>
    </row>
    <row r="314" spans="1:5" x14ac:dyDescent="0.25">
      <c r="A314" s="111" t="s">
        <v>802</v>
      </c>
      <c r="B314" s="112">
        <v>581214.29500000004</v>
      </c>
      <c r="C314" s="112">
        <v>9417554.1649999991</v>
      </c>
      <c r="D314" s="112">
        <v>6260</v>
      </c>
      <c r="E314" s="111" t="s">
        <v>803</v>
      </c>
    </row>
    <row r="315" spans="1:5" x14ac:dyDescent="0.25">
      <c r="A315" s="111" t="s">
        <v>804</v>
      </c>
      <c r="B315" s="112">
        <v>581234</v>
      </c>
      <c r="C315" s="112">
        <v>9417557.5859999992</v>
      </c>
      <c r="D315" s="112">
        <v>6280</v>
      </c>
      <c r="E315" s="111" t="s">
        <v>805</v>
      </c>
    </row>
    <row r="316" spans="1:5" x14ac:dyDescent="0.25">
      <c r="A316" s="111" t="s">
        <v>806</v>
      </c>
      <c r="B316" s="112">
        <v>581253.70499999996</v>
      </c>
      <c r="C316" s="112">
        <v>9417561.0079999994</v>
      </c>
      <c r="D316" s="112">
        <v>6300</v>
      </c>
      <c r="E316" s="111" t="s">
        <v>807</v>
      </c>
    </row>
    <row r="317" spans="1:5" x14ac:dyDescent="0.25">
      <c r="A317" s="111" t="s">
        <v>808</v>
      </c>
      <c r="B317" s="112">
        <v>581273.41</v>
      </c>
      <c r="C317" s="112">
        <v>9417564.4299999997</v>
      </c>
      <c r="D317" s="112">
        <v>6320</v>
      </c>
      <c r="E317" s="111" t="s">
        <v>809</v>
      </c>
    </row>
    <row r="318" spans="1:5" x14ac:dyDescent="0.25">
      <c r="A318" s="111" t="s">
        <v>810</v>
      </c>
      <c r="B318" s="112">
        <v>581293.11600000004</v>
      </c>
      <c r="C318" s="112">
        <v>9417567.8509999998</v>
      </c>
      <c r="D318" s="112">
        <v>6340</v>
      </c>
      <c r="E318" s="111" t="s">
        <v>811</v>
      </c>
    </row>
    <row r="319" spans="1:5" x14ac:dyDescent="0.25">
      <c r="A319" s="111" t="s">
        <v>812</v>
      </c>
      <c r="B319" s="112">
        <v>581312.821</v>
      </c>
      <c r="C319" s="112">
        <v>9417571.273</v>
      </c>
      <c r="D319" s="112">
        <v>6360</v>
      </c>
      <c r="E319" s="111" t="s">
        <v>813</v>
      </c>
    </row>
    <row r="320" spans="1:5" x14ac:dyDescent="0.25">
      <c r="A320" s="111" t="s">
        <v>814</v>
      </c>
      <c r="B320" s="112">
        <v>581332.52599999995</v>
      </c>
      <c r="C320" s="112">
        <v>9417574.6950000003</v>
      </c>
      <c r="D320" s="112">
        <v>6380</v>
      </c>
      <c r="E320" s="111" t="s">
        <v>815</v>
      </c>
    </row>
    <row r="321" spans="1:5" x14ac:dyDescent="0.25">
      <c r="A321" s="111" t="s">
        <v>816</v>
      </c>
      <c r="B321" s="112">
        <v>581352.23100000003</v>
      </c>
      <c r="C321" s="112">
        <v>9417578.1160000004</v>
      </c>
      <c r="D321" s="112">
        <v>6400</v>
      </c>
      <c r="E321" s="111" t="s">
        <v>817</v>
      </c>
    </row>
    <row r="322" spans="1:5" x14ac:dyDescent="0.25">
      <c r="A322" s="111" t="s">
        <v>818</v>
      </c>
      <c r="B322" s="112">
        <v>581371.93599999999</v>
      </c>
      <c r="C322" s="112">
        <v>9417581.5380000006</v>
      </c>
      <c r="D322" s="112">
        <v>6420</v>
      </c>
      <c r="E322" s="111" t="s">
        <v>819</v>
      </c>
    </row>
    <row r="323" spans="1:5" x14ac:dyDescent="0.25">
      <c r="A323" s="111" t="s">
        <v>820</v>
      </c>
      <c r="B323" s="112">
        <v>581391.64099999995</v>
      </c>
      <c r="C323" s="112">
        <v>9417584.9590000007</v>
      </c>
      <c r="D323" s="112">
        <v>6440</v>
      </c>
      <c r="E323" s="111" t="s">
        <v>821</v>
      </c>
    </row>
    <row r="324" spans="1:5" x14ac:dyDescent="0.25">
      <c r="A324" s="111" t="s">
        <v>822</v>
      </c>
      <c r="B324" s="112">
        <v>581411.34600000002</v>
      </c>
      <c r="C324" s="112">
        <v>9417588.3809999991</v>
      </c>
      <c r="D324" s="112">
        <v>6460</v>
      </c>
      <c r="E324" s="111" t="s">
        <v>823</v>
      </c>
    </row>
    <row r="325" spans="1:5" x14ac:dyDescent="0.25">
      <c r="A325" s="111" t="s">
        <v>824</v>
      </c>
      <c r="B325" s="112">
        <v>581429.48300000001</v>
      </c>
      <c r="C325" s="112">
        <v>9417595.6160000004</v>
      </c>
      <c r="D325" s="112">
        <v>6480</v>
      </c>
      <c r="E325" s="111" t="s">
        <v>825</v>
      </c>
    </row>
    <row r="326" spans="1:5" x14ac:dyDescent="0.25">
      <c r="A326" s="111" t="s">
        <v>826</v>
      </c>
      <c r="B326" s="112">
        <v>581445.89</v>
      </c>
      <c r="C326" s="112">
        <v>9417607.0519999992</v>
      </c>
      <c r="D326" s="112">
        <v>6500</v>
      </c>
      <c r="E326" s="111" t="s">
        <v>827</v>
      </c>
    </row>
    <row r="327" spans="1:5" x14ac:dyDescent="0.25">
      <c r="A327" s="111" t="s">
        <v>828</v>
      </c>
      <c r="B327" s="112">
        <v>581460.31700000004</v>
      </c>
      <c r="C327" s="112">
        <v>9417620.5490000006</v>
      </c>
      <c r="D327" s="112">
        <v>6520</v>
      </c>
      <c r="E327" s="111" t="s">
        <v>829</v>
      </c>
    </row>
    <row r="328" spans="1:5" x14ac:dyDescent="0.25">
      <c r="A328" s="111" t="s">
        <v>830</v>
      </c>
      <c r="B328" s="112">
        <v>581472.39099999995</v>
      </c>
      <c r="C328" s="112">
        <v>9417636.4930000007</v>
      </c>
      <c r="D328" s="112">
        <v>6540</v>
      </c>
      <c r="E328" s="111" t="s">
        <v>831</v>
      </c>
    </row>
    <row r="329" spans="1:5" x14ac:dyDescent="0.25">
      <c r="A329" s="111" t="s">
        <v>832</v>
      </c>
      <c r="B329" s="112">
        <v>581484.46400000004</v>
      </c>
      <c r="C329" s="112">
        <v>9417652.4379999992</v>
      </c>
      <c r="D329" s="112">
        <v>6560</v>
      </c>
      <c r="E329" s="111" t="s">
        <v>833</v>
      </c>
    </row>
    <row r="330" spans="1:5" x14ac:dyDescent="0.25">
      <c r="A330" s="111" t="s">
        <v>834</v>
      </c>
      <c r="B330" s="112">
        <v>581493.52599999995</v>
      </c>
      <c r="C330" s="112">
        <v>9417670.0270000007</v>
      </c>
      <c r="D330" s="112">
        <v>6580</v>
      </c>
      <c r="E330" s="111" t="s">
        <v>835</v>
      </c>
    </row>
    <row r="331" spans="1:5" x14ac:dyDescent="0.25">
      <c r="A331" s="111" t="s">
        <v>836</v>
      </c>
      <c r="B331" s="112">
        <v>581500.41099999996</v>
      </c>
      <c r="C331" s="112">
        <v>9417688.8049999997</v>
      </c>
      <c r="D331" s="112">
        <v>6600</v>
      </c>
      <c r="E331" s="111" t="s">
        <v>837</v>
      </c>
    </row>
    <row r="332" spans="1:5" x14ac:dyDescent="0.25">
      <c r="A332" s="111" t="s">
        <v>838</v>
      </c>
      <c r="B332" s="112">
        <v>581507.29500000004</v>
      </c>
      <c r="C332" s="112">
        <v>9417707.5820000004</v>
      </c>
      <c r="D332" s="112">
        <v>6620</v>
      </c>
      <c r="E332" s="111" t="s">
        <v>839</v>
      </c>
    </row>
    <row r="333" spans="1:5" x14ac:dyDescent="0.25">
      <c r="A333" s="111" t="s">
        <v>840</v>
      </c>
      <c r="B333" s="112">
        <v>581514.18000000005</v>
      </c>
      <c r="C333" s="112">
        <v>9417726.3599999994</v>
      </c>
      <c r="D333" s="112">
        <v>6640</v>
      </c>
      <c r="E333" s="111" t="s">
        <v>841</v>
      </c>
    </row>
    <row r="334" spans="1:5" x14ac:dyDescent="0.25">
      <c r="A334" s="111" t="s">
        <v>842</v>
      </c>
      <c r="B334" s="112">
        <v>581521.06400000001</v>
      </c>
      <c r="C334" s="112">
        <v>9417745.1380000003</v>
      </c>
      <c r="D334" s="112">
        <v>6660</v>
      </c>
      <c r="E334" s="111" t="s">
        <v>843</v>
      </c>
    </row>
    <row r="335" spans="1:5" x14ac:dyDescent="0.25">
      <c r="A335" s="111" t="s">
        <v>844</v>
      </c>
      <c r="B335" s="112">
        <v>581527.94799999997</v>
      </c>
      <c r="C335" s="112">
        <v>9417763.9159999993</v>
      </c>
      <c r="D335" s="112">
        <v>6680</v>
      </c>
      <c r="E335" s="111" t="s">
        <v>845</v>
      </c>
    </row>
    <row r="336" spans="1:5" x14ac:dyDescent="0.25">
      <c r="A336" s="111" t="s">
        <v>846</v>
      </c>
      <c r="B336" s="112">
        <v>581539.64599999995</v>
      </c>
      <c r="C336" s="112">
        <v>9417779.0779999997</v>
      </c>
      <c r="D336" s="112">
        <v>6700</v>
      </c>
      <c r="E336" s="111" t="s">
        <v>847</v>
      </c>
    </row>
    <row r="337" spans="1:5" x14ac:dyDescent="0.25">
      <c r="A337" s="111" t="s">
        <v>848</v>
      </c>
      <c r="B337" s="112">
        <v>581555.76399999997</v>
      </c>
      <c r="C337" s="112">
        <v>9417790.9179999996</v>
      </c>
      <c r="D337" s="112">
        <v>6720</v>
      </c>
      <c r="E337" s="111" t="s">
        <v>849</v>
      </c>
    </row>
    <row r="338" spans="1:5" x14ac:dyDescent="0.25">
      <c r="A338" s="111" t="s">
        <v>850</v>
      </c>
      <c r="B338" s="112">
        <v>581571.88300000003</v>
      </c>
      <c r="C338" s="112">
        <v>9417802.7579999994</v>
      </c>
      <c r="D338" s="112">
        <v>6740</v>
      </c>
      <c r="E338" s="111" t="s">
        <v>851</v>
      </c>
    </row>
    <row r="339" spans="1:5" x14ac:dyDescent="0.25">
      <c r="A339" s="111" t="s">
        <v>852</v>
      </c>
      <c r="B339" s="112">
        <v>581588.00199999998</v>
      </c>
      <c r="C339" s="112">
        <v>9417814.5979999993</v>
      </c>
      <c r="D339" s="112">
        <v>6760</v>
      </c>
      <c r="E339" s="111" t="s">
        <v>853</v>
      </c>
    </row>
    <row r="340" spans="1:5" x14ac:dyDescent="0.25">
      <c r="A340" s="111" t="s">
        <v>854</v>
      </c>
      <c r="B340" s="112">
        <v>581604.12</v>
      </c>
      <c r="C340" s="112">
        <v>9417826.4379999992</v>
      </c>
      <c r="D340" s="112">
        <v>6780</v>
      </c>
      <c r="E340" s="111" t="s">
        <v>855</v>
      </c>
    </row>
    <row r="341" spans="1:5" x14ac:dyDescent="0.25">
      <c r="A341" s="111" t="s">
        <v>856</v>
      </c>
      <c r="B341" s="112">
        <v>581620.48899999994</v>
      </c>
      <c r="C341" s="112">
        <v>9417837.9120000005</v>
      </c>
      <c r="D341" s="112">
        <v>6800</v>
      </c>
      <c r="E341" s="111" t="s">
        <v>857</v>
      </c>
    </row>
    <row r="342" spans="1:5" x14ac:dyDescent="0.25">
      <c r="A342" s="111" t="s">
        <v>858</v>
      </c>
      <c r="B342" s="112">
        <v>581637.40099999995</v>
      </c>
      <c r="C342" s="112">
        <v>9417848.5879999995</v>
      </c>
      <c r="D342" s="112">
        <v>6820</v>
      </c>
      <c r="E342" s="111" t="s">
        <v>859</v>
      </c>
    </row>
    <row r="343" spans="1:5" x14ac:dyDescent="0.25">
      <c r="A343" s="111" t="s">
        <v>860</v>
      </c>
      <c r="B343" s="112">
        <v>581654.31299999997</v>
      </c>
      <c r="C343" s="112">
        <v>9417859.2640000004</v>
      </c>
      <c r="D343" s="112">
        <v>6840</v>
      </c>
      <c r="E343" s="111" t="s">
        <v>861</v>
      </c>
    </row>
    <row r="344" spans="1:5" x14ac:dyDescent="0.25">
      <c r="A344" s="111" t="s">
        <v>862</v>
      </c>
      <c r="B344" s="112">
        <v>581671.22499999998</v>
      </c>
      <c r="C344" s="112">
        <v>9417869.9399999995</v>
      </c>
      <c r="D344" s="112">
        <v>6860</v>
      </c>
      <c r="E344" s="111" t="s">
        <v>863</v>
      </c>
    </row>
    <row r="345" spans="1:5" x14ac:dyDescent="0.25">
      <c r="A345" s="111" t="s">
        <v>864</v>
      </c>
      <c r="B345" s="112">
        <v>581688.13699999999</v>
      </c>
      <c r="C345" s="112">
        <v>9417880.6170000006</v>
      </c>
      <c r="D345" s="112">
        <v>6880</v>
      </c>
      <c r="E345" s="111" t="s">
        <v>865</v>
      </c>
    </row>
    <row r="346" spans="1:5" x14ac:dyDescent="0.25">
      <c r="A346" s="111" t="s">
        <v>866</v>
      </c>
      <c r="B346" s="112">
        <v>581705.049</v>
      </c>
      <c r="C346" s="112">
        <v>9417891.2929999996</v>
      </c>
      <c r="D346" s="112">
        <v>6900</v>
      </c>
      <c r="E346" s="111" t="s">
        <v>867</v>
      </c>
    </row>
    <row r="347" spans="1:5" x14ac:dyDescent="0.25">
      <c r="A347" s="111" t="s">
        <v>868</v>
      </c>
      <c r="B347" s="112">
        <v>581721.96100000001</v>
      </c>
      <c r="C347" s="112">
        <v>9417901.9690000005</v>
      </c>
      <c r="D347" s="112">
        <v>6920</v>
      </c>
      <c r="E347" s="111" t="s">
        <v>869</v>
      </c>
    </row>
    <row r="348" spans="1:5" x14ac:dyDescent="0.25">
      <c r="A348" s="111" t="s">
        <v>870</v>
      </c>
      <c r="B348" s="112">
        <v>581739.68900000001</v>
      </c>
      <c r="C348" s="112">
        <v>9417910.9110000003</v>
      </c>
      <c r="D348" s="112">
        <v>6940</v>
      </c>
      <c r="E348" s="111" t="s">
        <v>871</v>
      </c>
    </row>
    <row r="349" spans="1:5" x14ac:dyDescent="0.25">
      <c r="A349" s="111" t="s">
        <v>872</v>
      </c>
      <c r="B349" s="112">
        <v>581758.69799999997</v>
      </c>
      <c r="C349" s="112">
        <v>9417917.1270000003</v>
      </c>
      <c r="D349" s="112">
        <v>6960</v>
      </c>
      <c r="E349" s="111" t="s">
        <v>873</v>
      </c>
    </row>
    <row r="350" spans="1:5" x14ac:dyDescent="0.25">
      <c r="A350" s="111" t="s">
        <v>874</v>
      </c>
      <c r="B350" s="112">
        <v>581777.70799999998</v>
      </c>
      <c r="C350" s="112">
        <v>9417923.3420000002</v>
      </c>
      <c r="D350" s="112">
        <v>6980</v>
      </c>
      <c r="E350" s="111" t="s">
        <v>875</v>
      </c>
    </row>
    <row r="351" spans="1:5" x14ac:dyDescent="0.25">
      <c r="A351" s="111" t="s">
        <v>876</v>
      </c>
      <c r="B351" s="112">
        <v>581796.71799999999</v>
      </c>
      <c r="C351" s="112">
        <v>9417929.5580000002</v>
      </c>
      <c r="D351" s="112">
        <v>7000</v>
      </c>
      <c r="E351" s="111" t="s">
        <v>877</v>
      </c>
    </row>
    <row r="352" spans="1:5" x14ac:dyDescent="0.25">
      <c r="A352" s="111" t="s">
        <v>878</v>
      </c>
      <c r="B352" s="112">
        <v>581815.76599999995</v>
      </c>
      <c r="C352" s="112">
        <v>9417935.648</v>
      </c>
      <c r="D352" s="112">
        <v>7020</v>
      </c>
      <c r="E352" s="111" t="s">
        <v>879</v>
      </c>
    </row>
    <row r="353" spans="1:5" x14ac:dyDescent="0.25">
      <c r="A353" s="111" t="s">
        <v>880</v>
      </c>
      <c r="B353" s="112">
        <v>581834.94999999995</v>
      </c>
      <c r="C353" s="112">
        <v>9417941.3039999995</v>
      </c>
      <c r="D353" s="112">
        <v>7040</v>
      </c>
      <c r="E353" s="111" t="s">
        <v>881</v>
      </c>
    </row>
    <row r="354" spans="1:5" x14ac:dyDescent="0.25">
      <c r="A354" s="111" t="s">
        <v>882</v>
      </c>
      <c r="B354" s="112">
        <v>581854.13399999996</v>
      </c>
      <c r="C354" s="112">
        <v>9417946.9590000007</v>
      </c>
      <c r="D354" s="112">
        <v>7060</v>
      </c>
      <c r="E354" s="111" t="s">
        <v>883</v>
      </c>
    </row>
    <row r="355" spans="1:5" x14ac:dyDescent="0.25">
      <c r="A355" s="111" t="s">
        <v>884</v>
      </c>
      <c r="B355" s="112">
        <v>581873.31700000004</v>
      </c>
      <c r="C355" s="112">
        <v>9417952.6150000002</v>
      </c>
      <c r="D355" s="112">
        <v>7080</v>
      </c>
      <c r="E355" s="111" t="s">
        <v>885</v>
      </c>
    </row>
    <row r="356" spans="1:5" x14ac:dyDescent="0.25">
      <c r="A356" s="111" t="s">
        <v>886</v>
      </c>
      <c r="B356" s="112">
        <v>581892.50100000005</v>
      </c>
      <c r="C356" s="112">
        <v>9417958.2709999997</v>
      </c>
      <c r="D356" s="112">
        <v>7100</v>
      </c>
      <c r="E356" s="111" t="s">
        <v>887</v>
      </c>
    </row>
    <row r="357" spans="1:5" x14ac:dyDescent="0.25">
      <c r="A357" s="111" t="s">
        <v>888</v>
      </c>
      <c r="B357" s="112">
        <v>581911.68500000006</v>
      </c>
      <c r="C357" s="112">
        <v>9417963.9260000009</v>
      </c>
      <c r="D357" s="112">
        <v>7120</v>
      </c>
      <c r="E357" s="111" t="s">
        <v>889</v>
      </c>
    </row>
    <row r="358" spans="1:5" x14ac:dyDescent="0.25">
      <c r="A358" s="111" t="s">
        <v>890</v>
      </c>
      <c r="B358" s="112">
        <v>581930.86899999995</v>
      </c>
      <c r="C358" s="112">
        <v>9417969.5820000004</v>
      </c>
      <c r="D358" s="112">
        <v>7140</v>
      </c>
      <c r="E358" s="111" t="s">
        <v>891</v>
      </c>
    </row>
    <row r="359" spans="1:5" x14ac:dyDescent="0.25">
      <c r="A359" s="111" t="s">
        <v>892</v>
      </c>
      <c r="B359" s="112">
        <v>581950.05200000003</v>
      </c>
      <c r="C359" s="112">
        <v>9417975.2369999997</v>
      </c>
      <c r="D359" s="112">
        <v>7160</v>
      </c>
      <c r="E359" s="111" t="s">
        <v>893</v>
      </c>
    </row>
    <row r="360" spans="1:5" x14ac:dyDescent="0.25">
      <c r="A360" s="111" t="s">
        <v>894</v>
      </c>
      <c r="B360" s="112">
        <v>581969.23600000003</v>
      </c>
      <c r="C360" s="112">
        <v>9417980.8929999992</v>
      </c>
      <c r="D360" s="112">
        <v>7180</v>
      </c>
      <c r="E360" s="111" t="s">
        <v>895</v>
      </c>
    </row>
    <row r="361" spans="1:5" x14ac:dyDescent="0.25">
      <c r="A361" s="111" t="s">
        <v>896</v>
      </c>
      <c r="B361" s="112">
        <v>581988.42000000004</v>
      </c>
      <c r="C361" s="112">
        <v>9417986.5480000004</v>
      </c>
      <c r="D361" s="112">
        <v>7200</v>
      </c>
      <c r="E361" s="111" t="s">
        <v>897</v>
      </c>
    </row>
    <row r="362" spans="1:5" x14ac:dyDescent="0.25">
      <c r="A362" s="111" t="s">
        <v>898</v>
      </c>
      <c r="B362" s="112">
        <v>582007.603</v>
      </c>
      <c r="C362" s="112">
        <v>9417992.2039999999</v>
      </c>
      <c r="D362" s="112">
        <v>7220</v>
      </c>
      <c r="E362" s="111" t="s">
        <v>899</v>
      </c>
    </row>
    <row r="363" spans="1:5" x14ac:dyDescent="0.25">
      <c r="A363" s="111" t="s">
        <v>900</v>
      </c>
      <c r="B363" s="112">
        <v>582026.78700000001</v>
      </c>
      <c r="C363" s="112">
        <v>9417997.8599999994</v>
      </c>
      <c r="D363" s="112">
        <v>7240</v>
      </c>
      <c r="E363" s="111" t="s">
        <v>901</v>
      </c>
    </row>
    <row r="364" spans="1:5" x14ac:dyDescent="0.25">
      <c r="A364" s="111" t="s">
        <v>902</v>
      </c>
      <c r="B364" s="112">
        <v>582046.00899999996</v>
      </c>
      <c r="C364" s="112">
        <v>9418003.3800000008</v>
      </c>
      <c r="D364" s="112">
        <v>7260</v>
      </c>
      <c r="E364" s="111" t="s">
        <v>903</v>
      </c>
    </row>
    <row r="365" spans="1:5" x14ac:dyDescent="0.25">
      <c r="A365" s="111" t="s">
        <v>904</v>
      </c>
      <c r="B365" s="112">
        <v>582065.34</v>
      </c>
      <c r="C365" s="112">
        <v>9418008.5089999996</v>
      </c>
      <c r="D365" s="112">
        <v>7280</v>
      </c>
      <c r="E365" s="111" t="s">
        <v>905</v>
      </c>
    </row>
    <row r="366" spans="1:5" x14ac:dyDescent="0.25">
      <c r="A366" s="111" t="s">
        <v>906</v>
      </c>
      <c r="B366" s="112">
        <v>582084.67099999997</v>
      </c>
      <c r="C366" s="112">
        <v>9418013.6380000003</v>
      </c>
      <c r="D366" s="112">
        <v>7300</v>
      </c>
      <c r="E366" s="111" t="s">
        <v>907</v>
      </c>
    </row>
    <row r="367" spans="1:5" x14ac:dyDescent="0.25">
      <c r="A367" s="111" t="s">
        <v>908</v>
      </c>
      <c r="B367" s="112">
        <v>582104.00199999998</v>
      </c>
      <c r="C367" s="112">
        <v>9418018.7670000009</v>
      </c>
      <c r="D367" s="112">
        <v>7320</v>
      </c>
      <c r="E367" s="111" t="s">
        <v>909</v>
      </c>
    </row>
    <row r="368" spans="1:5" x14ac:dyDescent="0.25">
      <c r="A368" s="111" t="s">
        <v>910</v>
      </c>
      <c r="B368" s="112">
        <v>582123.33299999998</v>
      </c>
      <c r="C368" s="112">
        <v>9418023.8959999997</v>
      </c>
      <c r="D368" s="112">
        <v>7340</v>
      </c>
      <c r="E368" s="111" t="s">
        <v>911</v>
      </c>
    </row>
    <row r="369" spans="1:5" x14ac:dyDescent="0.25">
      <c r="A369" s="111" t="s">
        <v>912</v>
      </c>
      <c r="B369" s="112">
        <v>582142.66399999999</v>
      </c>
      <c r="C369" s="112">
        <v>9418029.0250000004</v>
      </c>
      <c r="D369" s="112">
        <v>7360</v>
      </c>
      <c r="E369" s="111" t="s">
        <v>913</v>
      </c>
    </row>
    <row r="370" spans="1:5" x14ac:dyDescent="0.25">
      <c r="A370" s="111" t="s">
        <v>914</v>
      </c>
      <c r="B370" s="112">
        <v>582161.995</v>
      </c>
      <c r="C370" s="112">
        <v>9418034.1539999992</v>
      </c>
      <c r="D370" s="112">
        <v>7380</v>
      </c>
      <c r="E370" s="111" t="s">
        <v>915</v>
      </c>
    </row>
    <row r="371" spans="1:5" x14ac:dyDescent="0.25">
      <c r="A371" s="111" t="s">
        <v>916</v>
      </c>
      <c r="B371" s="112">
        <v>582181.32700000005</v>
      </c>
      <c r="C371" s="112">
        <v>9418039.2829999998</v>
      </c>
      <c r="D371" s="112">
        <v>7400</v>
      </c>
      <c r="E371" s="111" t="s">
        <v>917</v>
      </c>
    </row>
    <row r="372" spans="1:5" x14ac:dyDescent="0.25">
      <c r="A372" s="111" t="s">
        <v>918</v>
      </c>
      <c r="B372" s="112">
        <v>582200.65800000005</v>
      </c>
      <c r="C372" s="112">
        <v>9418044.4120000005</v>
      </c>
      <c r="D372" s="112">
        <v>7420</v>
      </c>
      <c r="E372" s="111" t="s">
        <v>919</v>
      </c>
    </row>
    <row r="373" spans="1:5" x14ac:dyDescent="0.25">
      <c r="A373" s="111" t="s">
        <v>920</v>
      </c>
      <c r="B373" s="112">
        <v>582219.98899999994</v>
      </c>
      <c r="C373" s="112">
        <v>9418049.5409999993</v>
      </c>
      <c r="D373" s="112">
        <v>7440</v>
      </c>
      <c r="E373" s="111" t="s">
        <v>921</v>
      </c>
    </row>
    <row r="374" spans="1:5" x14ac:dyDescent="0.25">
      <c r="A374" s="111" t="s">
        <v>922</v>
      </c>
      <c r="B374" s="112">
        <v>582239.31999999995</v>
      </c>
      <c r="C374" s="112">
        <v>9418054.6699999999</v>
      </c>
      <c r="D374" s="112">
        <v>7460</v>
      </c>
      <c r="E374" s="111" t="s">
        <v>923</v>
      </c>
    </row>
    <row r="375" spans="1:5" x14ac:dyDescent="0.25">
      <c r="A375" s="111" t="s">
        <v>924</v>
      </c>
      <c r="B375" s="112">
        <v>582258.65099999995</v>
      </c>
      <c r="C375" s="112">
        <v>9418059.7990000006</v>
      </c>
      <c r="D375" s="112">
        <v>7480</v>
      </c>
      <c r="E375" s="111" t="s">
        <v>925</v>
      </c>
    </row>
    <row r="376" spans="1:5" x14ac:dyDescent="0.25">
      <c r="A376" s="111" t="s">
        <v>926</v>
      </c>
      <c r="B376" s="112">
        <v>582277.98199999996</v>
      </c>
      <c r="C376" s="112">
        <v>9418064.9279999994</v>
      </c>
      <c r="D376" s="112">
        <v>7500</v>
      </c>
      <c r="E376" s="111" t="s">
        <v>927</v>
      </c>
    </row>
    <row r="377" spans="1:5" x14ac:dyDescent="0.25">
      <c r="A377" s="111" t="s">
        <v>928</v>
      </c>
      <c r="B377" s="112">
        <v>582297.31299999997</v>
      </c>
      <c r="C377" s="112">
        <v>9418070.057</v>
      </c>
      <c r="D377" s="112">
        <v>7520</v>
      </c>
      <c r="E377" s="111" t="s">
        <v>929</v>
      </c>
    </row>
    <row r="378" spans="1:5" x14ac:dyDescent="0.25">
      <c r="A378" s="111" t="s">
        <v>930</v>
      </c>
      <c r="B378" s="112">
        <v>582316.64500000002</v>
      </c>
      <c r="C378" s="112">
        <v>9418075.1860000007</v>
      </c>
      <c r="D378" s="112">
        <v>7540</v>
      </c>
      <c r="E378" s="111" t="s">
        <v>931</v>
      </c>
    </row>
    <row r="379" spans="1:5" x14ac:dyDescent="0.25">
      <c r="A379" s="111" t="s">
        <v>932</v>
      </c>
      <c r="B379" s="112">
        <v>582335.97600000002</v>
      </c>
      <c r="C379" s="112">
        <v>9418080.3149999995</v>
      </c>
      <c r="D379" s="112">
        <v>7560</v>
      </c>
      <c r="E379" s="111" t="s">
        <v>933</v>
      </c>
    </row>
    <row r="380" spans="1:5" x14ac:dyDescent="0.25">
      <c r="A380" s="111" t="s">
        <v>934</v>
      </c>
      <c r="B380" s="112">
        <v>582355.30700000003</v>
      </c>
      <c r="C380" s="112">
        <v>9418085.4440000001</v>
      </c>
      <c r="D380" s="112">
        <v>7580</v>
      </c>
      <c r="E380" s="111" t="s">
        <v>935</v>
      </c>
    </row>
    <row r="381" spans="1:5" x14ac:dyDescent="0.25">
      <c r="A381" s="111" t="s">
        <v>936</v>
      </c>
      <c r="B381" s="112">
        <v>582374.63800000004</v>
      </c>
      <c r="C381" s="112">
        <v>9418090.5730000008</v>
      </c>
      <c r="D381" s="112">
        <v>7600</v>
      </c>
      <c r="E381" s="111" t="s">
        <v>937</v>
      </c>
    </row>
    <row r="382" spans="1:5" x14ac:dyDescent="0.25">
      <c r="A382" s="111" t="s">
        <v>938</v>
      </c>
      <c r="B382" s="112">
        <v>582393.96900000004</v>
      </c>
      <c r="C382" s="112">
        <v>9418095.7019999996</v>
      </c>
      <c r="D382" s="112">
        <v>7620</v>
      </c>
      <c r="E382" s="111" t="s">
        <v>939</v>
      </c>
    </row>
    <row r="383" spans="1:5" x14ac:dyDescent="0.25">
      <c r="A383" s="111" t="s">
        <v>940</v>
      </c>
      <c r="B383" s="112">
        <v>582413.30000000005</v>
      </c>
      <c r="C383" s="112">
        <v>9418100.8310000002</v>
      </c>
      <c r="D383" s="112">
        <v>7640</v>
      </c>
      <c r="E383" s="111" t="s">
        <v>941</v>
      </c>
    </row>
    <row r="384" spans="1:5" x14ac:dyDescent="0.25">
      <c r="A384" s="111" t="s">
        <v>942</v>
      </c>
      <c r="B384" s="112">
        <v>582432.63100000005</v>
      </c>
      <c r="C384" s="112">
        <v>9418105.9600000009</v>
      </c>
      <c r="D384" s="112">
        <v>7660</v>
      </c>
      <c r="E384" s="111" t="s">
        <v>943</v>
      </c>
    </row>
    <row r="385" spans="1:5" x14ac:dyDescent="0.25">
      <c r="A385" s="111" t="s">
        <v>944</v>
      </c>
      <c r="B385" s="112">
        <v>582451.96299999999</v>
      </c>
      <c r="C385" s="112">
        <v>9418111.0889999997</v>
      </c>
      <c r="D385" s="112">
        <v>7680</v>
      </c>
      <c r="E385" s="111" t="s">
        <v>945</v>
      </c>
    </row>
    <row r="386" spans="1:5" x14ac:dyDescent="0.25">
      <c r="A386" s="111" t="s">
        <v>946</v>
      </c>
      <c r="B386" s="112">
        <v>582471.29399999999</v>
      </c>
      <c r="C386" s="112">
        <v>9418116.2190000005</v>
      </c>
      <c r="D386" s="112">
        <v>7700</v>
      </c>
      <c r="E386" s="111" t="s">
        <v>947</v>
      </c>
    </row>
    <row r="387" spans="1:5" x14ac:dyDescent="0.25">
      <c r="A387" s="111" t="s">
        <v>948</v>
      </c>
      <c r="B387" s="112">
        <v>582490.625</v>
      </c>
      <c r="C387" s="112">
        <v>9418121.3479999993</v>
      </c>
      <c r="D387" s="112">
        <v>7720</v>
      </c>
      <c r="E387" s="111" t="s">
        <v>949</v>
      </c>
    </row>
    <row r="388" spans="1:5" x14ac:dyDescent="0.25">
      <c r="A388" s="111" t="s">
        <v>950</v>
      </c>
      <c r="B388" s="112">
        <v>582509.95600000001</v>
      </c>
      <c r="C388" s="112">
        <v>9418126.477</v>
      </c>
      <c r="D388" s="112">
        <v>7740</v>
      </c>
      <c r="E388" s="111" t="s">
        <v>951</v>
      </c>
    </row>
    <row r="389" spans="1:5" x14ac:dyDescent="0.25">
      <c r="A389" s="111" t="s">
        <v>952</v>
      </c>
      <c r="B389" s="112">
        <v>582529.28700000001</v>
      </c>
      <c r="C389" s="112">
        <v>9418131.6060000006</v>
      </c>
      <c r="D389" s="112">
        <v>7760</v>
      </c>
      <c r="E389" s="111" t="s">
        <v>953</v>
      </c>
    </row>
    <row r="390" spans="1:5" x14ac:dyDescent="0.25">
      <c r="A390" s="111" t="s">
        <v>954</v>
      </c>
      <c r="B390" s="112">
        <v>582548.61800000002</v>
      </c>
      <c r="C390" s="112">
        <v>9418136.7349999994</v>
      </c>
      <c r="D390" s="112">
        <v>7780</v>
      </c>
      <c r="E390" s="111" t="s">
        <v>955</v>
      </c>
    </row>
    <row r="391" spans="1:5" x14ac:dyDescent="0.25">
      <c r="A391" s="111" t="s">
        <v>956</v>
      </c>
      <c r="B391" s="112">
        <v>582567.94900000002</v>
      </c>
      <c r="C391" s="112">
        <v>9418141.8640000001</v>
      </c>
      <c r="D391" s="112">
        <v>7800</v>
      </c>
      <c r="E391" s="111" t="s">
        <v>957</v>
      </c>
    </row>
    <row r="392" spans="1:5" x14ac:dyDescent="0.25">
      <c r="A392" s="111" t="s">
        <v>958</v>
      </c>
      <c r="B392" s="112">
        <v>582587.28099999996</v>
      </c>
      <c r="C392" s="112">
        <v>9418146.9930000007</v>
      </c>
      <c r="D392" s="112">
        <v>7820</v>
      </c>
      <c r="E392" s="111" t="s">
        <v>959</v>
      </c>
    </row>
    <row r="393" spans="1:5" x14ac:dyDescent="0.25">
      <c r="A393" s="111" t="s">
        <v>960</v>
      </c>
      <c r="B393" s="112">
        <v>582606.87300000002</v>
      </c>
      <c r="C393" s="112">
        <v>9418150.8780000005</v>
      </c>
      <c r="D393" s="112">
        <v>7840</v>
      </c>
      <c r="E393" s="111" t="s">
        <v>961</v>
      </c>
    </row>
    <row r="394" spans="1:5" x14ac:dyDescent="0.25">
      <c r="A394" s="111" t="s">
        <v>962</v>
      </c>
      <c r="B394" s="112">
        <v>582626.63300000003</v>
      </c>
      <c r="C394" s="112">
        <v>9418153.9670000002</v>
      </c>
      <c r="D394" s="112">
        <v>7860</v>
      </c>
      <c r="E394" s="111" t="s">
        <v>963</v>
      </c>
    </row>
    <row r="395" spans="1:5" x14ac:dyDescent="0.25">
      <c r="A395" s="111" t="s">
        <v>964</v>
      </c>
      <c r="B395" s="112">
        <v>582646.39300000004</v>
      </c>
      <c r="C395" s="112">
        <v>9418157.0549999997</v>
      </c>
      <c r="D395" s="112">
        <v>7880</v>
      </c>
      <c r="E395" s="111" t="s">
        <v>965</v>
      </c>
    </row>
    <row r="396" spans="1:5" x14ac:dyDescent="0.25">
      <c r="A396" s="111" t="s">
        <v>966</v>
      </c>
      <c r="B396" s="112">
        <v>582666.15300000005</v>
      </c>
      <c r="C396" s="112">
        <v>9418160.1439999994</v>
      </c>
      <c r="D396" s="112">
        <v>7900</v>
      </c>
      <c r="E396" s="111" t="s">
        <v>967</v>
      </c>
    </row>
    <row r="397" spans="1:5" x14ac:dyDescent="0.25">
      <c r="A397" s="111" t="s">
        <v>968</v>
      </c>
      <c r="B397" s="112">
        <v>582685.91299999994</v>
      </c>
      <c r="C397" s="112">
        <v>9418163.2329999991</v>
      </c>
      <c r="D397" s="112">
        <v>7920</v>
      </c>
      <c r="E397" s="111" t="s">
        <v>969</v>
      </c>
    </row>
    <row r="398" spans="1:5" x14ac:dyDescent="0.25">
      <c r="A398" s="111" t="s">
        <v>970</v>
      </c>
      <c r="B398" s="112">
        <v>582705.674</v>
      </c>
      <c r="C398" s="112">
        <v>9418166.3210000005</v>
      </c>
      <c r="D398" s="112">
        <v>7940</v>
      </c>
      <c r="E398" s="111" t="s">
        <v>971</v>
      </c>
    </row>
    <row r="399" spans="1:5" x14ac:dyDescent="0.25">
      <c r="A399" s="111" t="s">
        <v>972</v>
      </c>
      <c r="B399" s="112">
        <v>582725.43400000001</v>
      </c>
      <c r="C399" s="112">
        <v>9418169.4100000001</v>
      </c>
      <c r="D399" s="112">
        <v>7960</v>
      </c>
      <c r="E399" s="111" t="s">
        <v>973</v>
      </c>
    </row>
    <row r="400" spans="1:5" x14ac:dyDescent="0.25">
      <c r="A400" s="111" t="s">
        <v>974</v>
      </c>
      <c r="B400" s="112">
        <v>582745.19400000002</v>
      </c>
      <c r="C400" s="112">
        <v>9418172.4989999998</v>
      </c>
      <c r="D400" s="112">
        <v>7980</v>
      </c>
      <c r="E400" s="111" t="s">
        <v>975</v>
      </c>
    </row>
    <row r="401" spans="1:5" x14ac:dyDescent="0.25">
      <c r="A401" s="111" t="s">
        <v>976</v>
      </c>
      <c r="B401" s="112">
        <v>582764.95400000003</v>
      </c>
      <c r="C401" s="112">
        <v>9418175.5869999994</v>
      </c>
      <c r="D401" s="112">
        <v>8000</v>
      </c>
      <c r="E401" s="111" t="s">
        <v>977</v>
      </c>
    </row>
    <row r="402" spans="1:5" x14ac:dyDescent="0.25">
      <c r="A402" s="111" t="s">
        <v>978</v>
      </c>
      <c r="B402" s="112">
        <v>582784.71400000004</v>
      </c>
      <c r="C402" s="112">
        <v>9418178.6760000009</v>
      </c>
      <c r="D402" s="112">
        <v>8020</v>
      </c>
      <c r="E402" s="111" t="s">
        <v>979</v>
      </c>
    </row>
    <row r="403" spans="1:5" x14ac:dyDescent="0.25">
      <c r="A403" s="111" t="s">
        <v>980</v>
      </c>
      <c r="B403" s="112">
        <v>582804.47400000005</v>
      </c>
      <c r="C403" s="112">
        <v>9418181.7650000006</v>
      </c>
      <c r="D403" s="112">
        <v>8040</v>
      </c>
      <c r="E403" s="111" t="s">
        <v>981</v>
      </c>
    </row>
    <row r="404" spans="1:5" x14ac:dyDescent="0.25">
      <c r="A404" s="111" t="s">
        <v>982</v>
      </c>
      <c r="B404" s="112">
        <v>582824.23400000005</v>
      </c>
      <c r="C404" s="112">
        <v>9418184.8530000001</v>
      </c>
      <c r="D404" s="112">
        <v>8060</v>
      </c>
      <c r="E404" s="111" t="s">
        <v>983</v>
      </c>
    </row>
    <row r="405" spans="1:5" x14ac:dyDescent="0.25">
      <c r="A405" s="111" t="s">
        <v>984</v>
      </c>
      <c r="B405" s="112">
        <v>582843.99399999995</v>
      </c>
      <c r="C405" s="112">
        <v>9418187.9419999998</v>
      </c>
      <c r="D405" s="112">
        <v>8080</v>
      </c>
      <c r="E405" s="111" t="s">
        <v>985</v>
      </c>
    </row>
    <row r="406" spans="1:5" x14ac:dyDescent="0.25">
      <c r="A406" s="111" t="s">
        <v>986</v>
      </c>
      <c r="B406" s="112">
        <v>582863.75399999996</v>
      </c>
      <c r="C406" s="112">
        <v>9418191.0299999993</v>
      </c>
      <c r="D406" s="112">
        <v>8100</v>
      </c>
      <c r="E406" s="111" t="s">
        <v>987</v>
      </c>
    </row>
    <row r="407" spans="1:5" x14ac:dyDescent="0.25">
      <c r="A407" s="111" t="s">
        <v>988</v>
      </c>
      <c r="B407" s="112">
        <v>582883.51399999997</v>
      </c>
      <c r="C407" s="112">
        <v>9418194.1190000009</v>
      </c>
      <c r="D407" s="112">
        <v>8120</v>
      </c>
      <c r="E407" s="111" t="s">
        <v>989</v>
      </c>
    </row>
    <row r="408" spans="1:5" x14ac:dyDescent="0.25">
      <c r="A408" s="111" t="s">
        <v>990</v>
      </c>
      <c r="B408" s="112">
        <v>582903.27399999998</v>
      </c>
      <c r="C408" s="112">
        <v>9418197.2080000006</v>
      </c>
      <c r="D408" s="112">
        <v>8140</v>
      </c>
      <c r="E408" s="111" t="s">
        <v>991</v>
      </c>
    </row>
    <row r="409" spans="1:5" x14ac:dyDescent="0.25">
      <c r="A409" s="111" t="s">
        <v>992</v>
      </c>
      <c r="B409" s="112">
        <v>582923.03399999999</v>
      </c>
      <c r="C409" s="112">
        <v>9418200.2960000001</v>
      </c>
      <c r="D409" s="112">
        <v>8160</v>
      </c>
      <c r="E409" s="111" t="s">
        <v>993</v>
      </c>
    </row>
    <row r="410" spans="1:5" x14ac:dyDescent="0.25">
      <c r="A410" s="111" t="s">
        <v>994</v>
      </c>
      <c r="B410" s="112">
        <v>582942.79399999999</v>
      </c>
      <c r="C410" s="112">
        <v>9418203.3849999998</v>
      </c>
      <c r="D410" s="112">
        <v>8180</v>
      </c>
      <c r="E410" s="111" t="s">
        <v>995</v>
      </c>
    </row>
    <row r="411" spans="1:5" x14ac:dyDescent="0.25">
      <c r="A411" s="111" t="s">
        <v>996</v>
      </c>
      <c r="B411" s="112">
        <v>582962.554</v>
      </c>
      <c r="C411" s="112">
        <v>9418206.4739999995</v>
      </c>
      <c r="D411" s="112">
        <v>8200</v>
      </c>
      <c r="E411" s="111" t="s">
        <v>997</v>
      </c>
    </row>
    <row r="412" spans="1:5" x14ac:dyDescent="0.25">
      <c r="A412" s="111" t="s">
        <v>998</v>
      </c>
      <c r="B412" s="112">
        <v>582982.31499999994</v>
      </c>
      <c r="C412" s="112">
        <v>9418209.5620000008</v>
      </c>
      <c r="D412" s="112">
        <v>8220</v>
      </c>
      <c r="E412" s="111" t="s">
        <v>999</v>
      </c>
    </row>
    <row r="413" spans="1:5" x14ac:dyDescent="0.25">
      <c r="A413" s="111" t="s">
        <v>1000</v>
      </c>
      <c r="B413" s="112">
        <v>583002.06299999997</v>
      </c>
      <c r="C413" s="112">
        <v>9418212.7070000004</v>
      </c>
      <c r="D413" s="112">
        <v>8240</v>
      </c>
      <c r="E413" s="111" t="s">
        <v>1001</v>
      </c>
    </row>
    <row r="414" spans="1:5" x14ac:dyDescent="0.25">
      <c r="A414" s="111" t="s">
        <v>1002</v>
      </c>
      <c r="B414" s="112">
        <v>583021.46100000001</v>
      </c>
      <c r="C414" s="112">
        <v>9418217.5789999999</v>
      </c>
      <c r="D414" s="112">
        <v>8260</v>
      </c>
      <c r="E414" s="111" t="s">
        <v>1003</v>
      </c>
    </row>
    <row r="415" spans="1:5" x14ac:dyDescent="0.25">
      <c r="A415" s="111" t="s">
        <v>1004</v>
      </c>
      <c r="B415" s="112">
        <v>583040.85800000001</v>
      </c>
      <c r="C415" s="112">
        <v>9418222.4509999994</v>
      </c>
      <c r="D415" s="112">
        <v>8280</v>
      </c>
      <c r="E415" s="111" t="s">
        <v>1005</v>
      </c>
    </row>
    <row r="416" spans="1:5" x14ac:dyDescent="0.25">
      <c r="A416" s="111" t="s">
        <v>1006</v>
      </c>
      <c r="B416" s="112">
        <v>583060.25600000005</v>
      </c>
      <c r="C416" s="112">
        <v>9418227.3239999991</v>
      </c>
      <c r="D416" s="112">
        <v>8300</v>
      </c>
      <c r="E416" s="111" t="s">
        <v>1007</v>
      </c>
    </row>
    <row r="417" spans="1:5" x14ac:dyDescent="0.25">
      <c r="A417" s="111" t="s">
        <v>1008</v>
      </c>
      <c r="B417" s="112">
        <v>583079.65300000005</v>
      </c>
      <c r="C417" s="112">
        <v>9418232.1960000005</v>
      </c>
      <c r="D417" s="112">
        <v>8320</v>
      </c>
      <c r="E417" s="111" t="s">
        <v>1009</v>
      </c>
    </row>
    <row r="418" spans="1:5" x14ac:dyDescent="0.25">
      <c r="A418" s="111" t="s">
        <v>1010</v>
      </c>
      <c r="B418" s="112">
        <v>583099.05099999998</v>
      </c>
      <c r="C418" s="112">
        <v>9418237.068</v>
      </c>
      <c r="D418" s="112">
        <v>8340</v>
      </c>
      <c r="E418" s="111" t="s">
        <v>1011</v>
      </c>
    </row>
    <row r="419" spans="1:5" x14ac:dyDescent="0.25">
      <c r="A419" s="111" t="s">
        <v>1012</v>
      </c>
      <c r="B419" s="112">
        <v>583118.44799999997</v>
      </c>
      <c r="C419" s="112">
        <v>9418241.9399999995</v>
      </c>
      <c r="D419" s="112">
        <v>8360</v>
      </c>
      <c r="E419" s="111" t="s">
        <v>1013</v>
      </c>
    </row>
    <row r="420" spans="1:5" x14ac:dyDescent="0.25">
      <c r="A420" s="111" t="s">
        <v>1014</v>
      </c>
      <c r="B420" s="112">
        <v>583137.84499999997</v>
      </c>
      <c r="C420" s="112">
        <v>9418246.8120000008</v>
      </c>
      <c r="D420" s="112">
        <v>8380</v>
      </c>
      <c r="E420" s="111" t="s">
        <v>1015</v>
      </c>
    </row>
    <row r="421" spans="1:5" x14ac:dyDescent="0.25">
      <c r="A421" s="111" t="s">
        <v>1016</v>
      </c>
      <c r="B421" s="112">
        <v>583157.24300000002</v>
      </c>
      <c r="C421" s="112">
        <v>9418251.6840000004</v>
      </c>
      <c r="D421" s="112">
        <v>8400</v>
      </c>
      <c r="E421" s="111" t="s">
        <v>1017</v>
      </c>
    </row>
    <row r="422" spans="1:5" x14ac:dyDescent="0.25">
      <c r="A422" s="111" t="s">
        <v>1018</v>
      </c>
      <c r="B422" s="112">
        <v>583176.64</v>
      </c>
      <c r="C422" s="112">
        <v>9418256.557</v>
      </c>
      <c r="D422" s="112">
        <v>8420</v>
      </c>
      <c r="E422" s="111" t="s">
        <v>1019</v>
      </c>
    </row>
    <row r="423" spans="1:5" x14ac:dyDescent="0.25">
      <c r="A423" s="111" t="s">
        <v>1020</v>
      </c>
      <c r="B423" s="112">
        <v>583196.03799999994</v>
      </c>
      <c r="C423" s="112">
        <v>9418261.4289999995</v>
      </c>
      <c r="D423" s="112">
        <v>8440</v>
      </c>
      <c r="E423" s="111" t="s">
        <v>1021</v>
      </c>
    </row>
    <row r="424" spans="1:5" x14ac:dyDescent="0.25">
      <c r="A424" s="111" t="s">
        <v>1022</v>
      </c>
      <c r="B424" s="112">
        <v>583215.43500000006</v>
      </c>
      <c r="C424" s="112">
        <v>9418266.3010000009</v>
      </c>
      <c r="D424" s="112">
        <v>8460</v>
      </c>
      <c r="E424" s="111" t="s">
        <v>1023</v>
      </c>
    </row>
    <row r="425" spans="1:5" x14ac:dyDescent="0.25">
      <c r="A425" s="111" t="s">
        <v>1024</v>
      </c>
      <c r="B425" s="112">
        <v>583234.83299999998</v>
      </c>
      <c r="C425" s="112">
        <v>9418271.1730000004</v>
      </c>
      <c r="D425" s="112">
        <v>8480</v>
      </c>
      <c r="E425" s="111" t="s">
        <v>1025</v>
      </c>
    </row>
    <row r="426" spans="1:5" x14ac:dyDescent="0.25">
      <c r="A426" s="111" t="s">
        <v>1026</v>
      </c>
      <c r="B426" s="112">
        <v>583254.23</v>
      </c>
      <c r="C426" s="112">
        <v>9418276.0449999999</v>
      </c>
      <c r="D426" s="112">
        <v>8500</v>
      </c>
      <c r="E426" s="111" t="s">
        <v>1027</v>
      </c>
    </row>
    <row r="427" spans="1:5" x14ac:dyDescent="0.25">
      <c r="A427" s="111" t="s">
        <v>1028</v>
      </c>
      <c r="B427" s="112">
        <v>583273.16899999999</v>
      </c>
      <c r="C427" s="112">
        <v>9418282.1710000001</v>
      </c>
      <c r="D427" s="112">
        <v>8520</v>
      </c>
      <c r="E427" s="111" t="s">
        <v>1029</v>
      </c>
    </row>
    <row r="428" spans="1:5" x14ac:dyDescent="0.25">
      <c r="A428" s="111" t="s">
        <v>1030</v>
      </c>
      <c r="B428" s="112">
        <v>583291.13699999999</v>
      </c>
      <c r="C428" s="112">
        <v>9418290.9570000004</v>
      </c>
      <c r="D428" s="112">
        <v>8540</v>
      </c>
      <c r="E428" s="111" t="s">
        <v>1031</v>
      </c>
    </row>
    <row r="429" spans="1:5" x14ac:dyDescent="0.25">
      <c r="A429" s="111" t="s">
        <v>1032</v>
      </c>
      <c r="B429" s="112">
        <v>583309.10400000005</v>
      </c>
      <c r="C429" s="112">
        <v>9418299.7420000006</v>
      </c>
      <c r="D429" s="112">
        <v>8560</v>
      </c>
      <c r="E429" s="111" t="s">
        <v>1033</v>
      </c>
    </row>
    <row r="430" spans="1:5" x14ac:dyDescent="0.25">
      <c r="A430" s="111" t="s">
        <v>1034</v>
      </c>
      <c r="B430" s="112">
        <v>583327.071</v>
      </c>
      <c r="C430" s="112">
        <v>9418308.5270000007</v>
      </c>
      <c r="D430" s="112">
        <v>8580</v>
      </c>
      <c r="E430" s="111" t="s">
        <v>1035</v>
      </c>
    </row>
    <row r="431" spans="1:5" x14ac:dyDescent="0.25">
      <c r="A431" s="111" t="s">
        <v>1036</v>
      </c>
      <c r="B431" s="112">
        <v>583345.03799999994</v>
      </c>
      <c r="C431" s="112">
        <v>9418317.3129999992</v>
      </c>
      <c r="D431" s="112">
        <v>8600</v>
      </c>
      <c r="E431" s="111" t="s">
        <v>1037</v>
      </c>
    </row>
    <row r="432" spans="1:5" x14ac:dyDescent="0.25">
      <c r="A432" s="111" t="s">
        <v>1038</v>
      </c>
      <c r="B432" s="112">
        <v>583363.005</v>
      </c>
      <c r="C432" s="112">
        <v>9418326.0979999993</v>
      </c>
      <c r="D432" s="112">
        <v>8620</v>
      </c>
      <c r="E432" s="111" t="s">
        <v>1039</v>
      </c>
    </row>
    <row r="433" spans="1:5" x14ac:dyDescent="0.25">
      <c r="A433" s="111" t="s">
        <v>1040</v>
      </c>
      <c r="B433" s="112">
        <v>583380.97199999995</v>
      </c>
      <c r="C433" s="112">
        <v>9418334.8829999994</v>
      </c>
      <c r="D433" s="112">
        <v>8640</v>
      </c>
      <c r="E433" s="111" t="s">
        <v>1041</v>
      </c>
    </row>
    <row r="434" spans="1:5" x14ac:dyDescent="0.25">
      <c r="A434" s="111" t="s">
        <v>1042</v>
      </c>
      <c r="B434" s="112">
        <v>583398.93900000001</v>
      </c>
      <c r="C434" s="112">
        <v>9418343.6689999998</v>
      </c>
      <c r="D434" s="112">
        <v>8660</v>
      </c>
      <c r="E434" s="111" t="s">
        <v>1043</v>
      </c>
    </row>
    <row r="435" spans="1:5" x14ac:dyDescent="0.25">
      <c r="A435" s="111" t="s">
        <v>1044</v>
      </c>
      <c r="B435" s="112">
        <v>583416.90599999996</v>
      </c>
      <c r="C435" s="112">
        <v>9418352.4539999999</v>
      </c>
      <c r="D435" s="112">
        <v>8680</v>
      </c>
      <c r="E435" s="111" t="s">
        <v>1045</v>
      </c>
    </row>
    <row r="436" spans="1:5" x14ac:dyDescent="0.25">
      <c r="A436" s="111" t="s">
        <v>1046</v>
      </c>
      <c r="B436" s="112">
        <v>583434.87399999995</v>
      </c>
      <c r="C436" s="112">
        <v>9418361.2390000001</v>
      </c>
      <c r="D436" s="112">
        <v>8700</v>
      </c>
      <c r="E436" s="111" t="s">
        <v>1047</v>
      </c>
    </row>
    <row r="437" spans="1:5" x14ac:dyDescent="0.25">
      <c r="A437" s="111" t="s">
        <v>1048</v>
      </c>
      <c r="B437" s="112">
        <v>583452.84100000001</v>
      </c>
      <c r="C437" s="112">
        <v>9418370.0250000004</v>
      </c>
      <c r="D437" s="112">
        <v>8720</v>
      </c>
      <c r="E437" s="111" t="s">
        <v>1049</v>
      </c>
    </row>
    <row r="438" spans="1:5" x14ac:dyDescent="0.25">
      <c r="A438" s="111" t="s">
        <v>1050</v>
      </c>
      <c r="B438" s="112">
        <v>583470.80799999996</v>
      </c>
      <c r="C438" s="112">
        <v>9418378.8100000005</v>
      </c>
      <c r="D438" s="112">
        <v>8740</v>
      </c>
      <c r="E438" s="111" t="s">
        <v>1051</v>
      </c>
    </row>
    <row r="439" spans="1:5" x14ac:dyDescent="0.25">
      <c r="A439" s="111" t="s">
        <v>1052</v>
      </c>
      <c r="B439" s="112">
        <v>583488.77500000002</v>
      </c>
      <c r="C439" s="112">
        <v>9418387.5950000007</v>
      </c>
      <c r="D439" s="112">
        <v>8760</v>
      </c>
      <c r="E439" s="111" t="s">
        <v>1053</v>
      </c>
    </row>
    <row r="440" spans="1:5" x14ac:dyDescent="0.25">
      <c r="A440" s="111" t="s">
        <v>1054</v>
      </c>
      <c r="B440" s="112">
        <v>583506.74199999997</v>
      </c>
      <c r="C440" s="112">
        <v>9418396.3809999991</v>
      </c>
      <c r="D440" s="112">
        <v>8780</v>
      </c>
      <c r="E440" s="111" t="s">
        <v>1055</v>
      </c>
    </row>
    <row r="441" spans="1:5" x14ac:dyDescent="0.25">
      <c r="A441" s="111" t="s">
        <v>1056</v>
      </c>
      <c r="B441" s="112">
        <v>583524.70900000003</v>
      </c>
      <c r="C441" s="112">
        <v>9418405.1659999993</v>
      </c>
      <c r="D441" s="112">
        <v>8800</v>
      </c>
      <c r="E441" s="111" t="s">
        <v>1057</v>
      </c>
    </row>
    <row r="442" spans="1:5" x14ac:dyDescent="0.25">
      <c r="A442" s="111" t="s">
        <v>1058</v>
      </c>
      <c r="B442" s="112">
        <v>583542.67599999998</v>
      </c>
      <c r="C442" s="112">
        <v>9418413.9509999994</v>
      </c>
      <c r="D442" s="112">
        <v>8820</v>
      </c>
      <c r="E442" s="111" t="s">
        <v>1059</v>
      </c>
    </row>
    <row r="443" spans="1:5" x14ac:dyDescent="0.25">
      <c r="A443" s="111" t="s">
        <v>1060</v>
      </c>
      <c r="B443" s="112">
        <v>583560.64399999997</v>
      </c>
      <c r="C443" s="112">
        <v>9418422.7369999997</v>
      </c>
      <c r="D443" s="112">
        <v>8840</v>
      </c>
      <c r="E443" s="111" t="s">
        <v>1061</v>
      </c>
    </row>
    <row r="444" spans="1:5" x14ac:dyDescent="0.25">
      <c r="A444" s="111" t="s">
        <v>1062</v>
      </c>
      <c r="B444" s="112">
        <v>583578.61100000003</v>
      </c>
      <c r="C444" s="112">
        <v>9418431.5219999999</v>
      </c>
      <c r="D444" s="112">
        <v>8860</v>
      </c>
      <c r="E444" s="111" t="s">
        <v>1063</v>
      </c>
    </row>
    <row r="445" spans="1:5" x14ac:dyDescent="0.25">
      <c r="A445" s="111" t="s">
        <v>1064</v>
      </c>
      <c r="B445" s="112">
        <v>583596.57799999998</v>
      </c>
      <c r="C445" s="112">
        <v>9418440.307</v>
      </c>
      <c r="D445" s="112">
        <v>8880</v>
      </c>
      <c r="E445" s="111" t="s">
        <v>1065</v>
      </c>
    </row>
    <row r="446" spans="1:5" x14ac:dyDescent="0.25">
      <c r="A446" s="111" t="s">
        <v>1066</v>
      </c>
      <c r="B446" s="112">
        <v>583614.54500000004</v>
      </c>
      <c r="C446" s="112">
        <v>9418449.0930000003</v>
      </c>
      <c r="D446" s="112">
        <v>8900</v>
      </c>
      <c r="E446" s="111" t="s">
        <v>1067</v>
      </c>
    </row>
    <row r="447" spans="1:5" x14ac:dyDescent="0.25">
      <c r="A447" s="111" t="s">
        <v>1068</v>
      </c>
      <c r="B447" s="112">
        <v>583632.51199999999</v>
      </c>
      <c r="C447" s="112">
        <v>9418457.8780000005</v>
      </c>
      <c r="D447" s="112">
        <v>8920</v>
      </c>
      <c r="E447" s="111" t="s">
        <v>1069</v>
      </c>
    </row>
    <row r="448" spans="1:5" x14ac:dyDescent="0.25">
      <c r="A448" s="111" t="s">
        <v>1070</v>
      </c>
      <c r="B448" s="112">
        <v>583650.47900000005</v>
      </c>
      <c r="C448" s="112">
        <v>9418466.6640000008</v>
      </c>
      <c r="D448" s="112">
        <v>8940</v>
      </c>
      <c r="E448" s="111" t="s">
        <v>1071</v>
      </c>
    </row>
    <row r="449" spans="1:5" x14ac:dyDescent="0.25">
      <c r="A449" s="111" t="s">
        <v>1072</v>
      </c>
      <c r="B449" s="112">
        <v>583668.446</v>
      </c>
      <c r="C449" s="112">
        <v>9418475.4489999991</v>
      </c>
      <c r="D449" s="112">
        <v>8960</v>
      </c>
      <c r="E449" s="111" t="s">
        <v>1073</v>
      </c>
    </row>
    <row r="450" spans="1:5" x14ac:dyDescent="0.25">
      <c r="A450" s="111" t="s">
        <v>1074</v>
      </c>
      <c r="B450" s="112">
        <v>583686.41299999994</v>
      </c>
      <c r="C450" s="112">
        <v>9418484.2339999992</v>
      </c>
      <c r="D450" s="112">
        <v>8980</v>
      </c>
      <c r="E450" s="111" t="s">
        <v>1075</v>
      </c>
    </row>
    <row r="451" spans="1:5" x14ac:dyDescent="0.25">
      <c r="A451" s="111" t="s">
        <v>1076</v>
      </c>
      <c r="B451" s="112">
        <v>583704.38100000005</v>
      </c>
      <c r="C451" s="112">
        <v>9418493.0199999996</v>
      </c>
      <c r="D451" s="112">
        <v>9000</v>
      </c>
      <c r="E451" s="111" t="s">
        <v>1077</v>
      </c>
    </row>
    <row r="452" spans="1:5" x14ac:dyDescent="0.25">
      <c r="A452" s="111" t="s">
        <v>1078</v>
      </c>
      <c r="B452" s="112">
        <v>583722.348</v>
      </c>
      <c r="C452" s="112">
        <v>9418501.8049999997</v>
      </c>
      <c r="D452" s="112">
        <v>9020</v>
      </c>
      <c r="E452" s="111" t="s">
        <v>1079</v>
      </c>
    </row>
    <row r="453" spans="1:5" x14ac:dyDescent="0.25">
      <c r="A453" s="111" t="s">
        <v>1080</v>
      </c>
      <c r="B453" s="112">
        <v>583740.31499999994</v>
      </c>
      <c r="C453" s="112">
        <v>9418510.5899999999</v>
      </c>
      <c r="D453" s="112">
        <v>9040</v>
      </c>
      <c r="E453" s="111" t="s">
        <v>1081</v>
      </c>
    </row>
    <row r="454" spans="1:5" x14ac:dyDescent="0.25">
      <c r="A454" s="111" t="s">
        <v>1082</v>
      </c>
      <c r="B454" s="112">
        <v>583758.28200000001</v>
      </c>
      <c r="C454" s="112">
        <v>9418519.3760000002</v>
      </c>
      <c r="D454" s="112">
        <v>9060</v>
      </c>
      <c r="E454" s="111" t="s">
        <v>1083</v>
      </c>
    </row>
  </sheetData>
  <phoneticPr fontId="23" type="noConversion"/>
  <pageMargins left="0.51181102362204722" right="0.51181102362204722" top="0.78740157480314965" bottom="0.78740157480314965" header="0.31496062992125984" footer="0.31496062992125984"/>
  <pageSetup paperSize="9" scale="9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view="pageBreakPreview" topLeftCell="A28" zoomScale="90" zoomScaleNormal="100" zoomScaleSheetLayoutView="90" workbookViewId="0">
      <selection activeCell="E43" sqref="E43:E45"/>
    </sheetView>
  </sheetViews>
  <sheetFormatPr defaultRowHeight="15.75" x14ac:dyDescent="0.25"/>
  <sheetData>
    <row r="1" spans="1:6" x14ac:dyDescent="0.25">
      <c r="A1" s="111" t="s">
        <v>174</v>
      </c>
      <c r="B1" s="112" t="s">
        <v>175</v>
      </c>
      <c r="C1" s="112" t="s">
        <v>176</v>
      </c>
      <c r="D1" s="112" t="s">
        <v>177</v>
      </c>
      <c r="E1" s="111" t="s">
        <v>177</v>
      </c>
      <c r="F1" s="111" t="s">
        <v>177</v>
      </c>
    </row>
    <row r="2" spans="1:6" x14ac:dyDescent="0.25">
      <c r="A2" s="111" t="s">
        <v>178</v>
      </c>
      <c r="B2" s="112">
        <v>569479.05099999998</v>
      </c>
      <c r="C2" s="112">
        <v>9431639.1239999998</v>
      </c>
      <c r="D2" s="112">
        <v>20</v>
      </c>
      <c r="E2" s="111" t="s">
        <v>179</v>
      </c>
      <c r="F2" s="110"/>
    </row>
    <row r="3" spans="1:6" x14ac:dyDescent="0.25">
      <c r="A3" s="111" t="s">
        <v>180</v>
      </c>
      <c r="B3" s="112">
        <v>569497.9</v>
      </c>
      <c r="C3" s="112">
        <v>9431632.4370000008</v>
      </c>
      <c r="D3" s="112">
        <v>40</v>
      </c>
      <c r="E3" s="111" t="s">
        <v>1404</v>
      </c>
      <c r="F3" s="110"/>
    </row>
    <row r="4" spans="1:6" x14ac:dyDescent="0.25">
      <c r="A4" s="111" t="s">
        <v>182</v>
      </c>
      <c r="B4" s="112">
        <v>569516.75</v>
      </c>
      <c r="C4" s="112">
        <v>9431625.7510000002</v>
      </c>
      <c r="D4" s="112">
        <v>60</v>
      </c>
      <c r="E4" s="111" t="s">
        <v>183</v>
      </c>
      <c r="F4" s="110"/>
    </row>
    <row r="5" spans="1:6" x14ac:dyDescent="0.25">
      <c r="A5" s="111" t="s">
        <v>184</v>
      </c>
      <c r="B5" s="112">
        <v>569535.59900000005</v>
      </c>
      <c r="C5" s="112">
        <v>9431619.0639999993</v>
      </c>
      <c r="D5" s="112">
        <v>80</v>
      </c>
      <c r="E5" s="111" t="s">
        <v>185</v>
      </c>
      <c r="F5" s="110"/>
    </row>
    <row r="6" spans="1:6" x14ac:dyDescent="0.25">
      <c r="A6" s="111" t="s">
        <v>186</v>
      </c>
      <c r="B6" s="112">
        <v>569554.44799999997</v>
      </c>
      <c r="C6" s="112">
        <v>9431612.3770000003</v>
      </c>
      <c r="D6" s="112">
        <v>100</v>
      </c>
      <c r="E6" s="111" t="s">
        <v>187</v>
      </c>
      <c r="F6" s="110"/>
    </row>
    <row r="7" spans="1:6" x14ac:dyDescent="0.25">
      <c r="A7" s="111" t="s">
        <v>188</v>
      </c>
      <c r="B7" s="112">
        <v>569573.29700000002</v>
      </c>
      <c r="C7" s="112">
        <v>9431605.6909999996</v>
      </c>
      <c r="D7" s="112">
        <v>120</v>
      </c>
      <c r="E7" s="111" t="s">
        <v>189</v>
      </c>
      <c r="F7" s="110"/>
    </row>
    <row r="8" spans="1:6" x14ac:dyDescent="0.25">
      <c r="A8" s="111" t="s">
        <v>190</v>
      </c>
      <c r="B8" s="112">
        <v>569592.14599999995</v>
      </c>
      <c r="C8" s="112">
        <v>9431599.0040000007</v>
      </c>
      <c r="D8" s="112">
        <v>140</v>
      </c>
      <c r="E8" s="111" t="s">
        <v>191</v>
      </c>
      <c r="F8" s="110"/>
    </row>
    <row r="9" spans="1:6" x14ac:dyDescent="0.25">
      <c r="A9" s="111" t="s">
        <v>192</v>
      </c>
      <c r="B9" s="112">
        <v>569609.81200000003</v>
      </c>
      <c r="C9" s="112">
        <v>9431589.7510000002</v>
      </c>
      <c r="D9" s="112">
        <v>160</v>
      </c>
      <c r="E9" s="111" t="s">
        <v>193</v>
      </c>
      <c r="F9" s="110"/>
    </row>
    <row r="10" spans="1:6" x14ac:dyDescent="0.25">
      <c r="A10" s="111" t="s">
        <v>194</v>
      </c>
      <c r="B10" s="112">
        <v>569627.14</v>
      </c>
      <c r="C10" s="112">
        <v>9431579.7640000004</v>
      </c>
      <c r="D10" s="112">
        <v>180</v>
      </c>
      <c r="E10" s="111" t="s">
        <v>195</v>
      </c>
      <c r="F10" s="110"/>
    </row>
    <row r="11" spans="1:6" x14ac:dyDescent="0.25">
      <c r="A11" s="111" t="s">
        <v>196</v>
      </c>
      <c r="B11" s="112">
        <v>569644.46900000004</v>
      </c>
      <c r="C11" s="112">
        <v>9431569.7770000007</v>
      </c>
      <c r="D11" s="112">
        <v>200</v>
      </c>
      <c r="E11" s="111" t="s">
        <v>197</v>
      </c>
      <c r="F11" s="110"/>
    </row>
    <row r="12" spans="1:6" x14ac:dyDescent="0.25">
      <c r="A12" s="111" t="s">
        <v>198</v>
      </c>
      <c r="B12" s="112">
        <v>569661.79700000002</v>
      </c>
      <c r="C12" s="112">
        <v>9431559.7909999993</v>
      </c>
      <c r="D12" s="112">
        <v>220</v>
      </c>
      <c r="E12" s="111" t="s">
        <v>199</v>
      </c>
      <c r="F12" s="110"/>
    </row>
    <row r="13" spans="1:6" x14ac:dyDescent="0.25">
      <c r="A13" s="111" t="s">
        <v>200</v>
      </c>
      <c r="B13" s="112">
        <v>569679.125</v>
      </c>
      <c r="C13" s="112">
        <v>9431549.8039999995</v>
      </c>
      <c r="D13" s="112">
        <v>240</v>
      </c>
      <c r="E13" s="111" t="s">
        <v>201</v>
      </c>
      <c r="F13" s="110"/>
    </row>
    <row r="14" spans="1:6" x14ac:dyDescent="0.25">
      <c r="A14" s="111" t="s">
        <v>202</v>
      </c>
      <c r="B14" s="112">
        <v>569696.45299999998</v>
      </c>
      <c r="C14" s="112">
        <v>9431539.818</v>
      </c>
      <c r="D14" s="112">
        <v>260</v>
      </c>
      <c r="E14" s="111" t="s">
        <v>203</v>
      </c>
      <c r="F14" s="110"/>
    </row>
    <row r="15" spans="1:6" x14ac:dyDescent="0.25">
      <c r="A15" s="111" t="s">
        <v>204</v>
      </c>
      <c r="B15" s="112">
        <v>569713.78099999996</v>
      </c>
      <c r="C15" s="112">
        <v>9431529.8310000002</v>
      </c>
      <c r="D15" s="112">
        <v>280</v>
      </c>
      <c r="E15" s="111" t="s">
        <v>205</v>
      </c>
      <c r="F15" s="110"/>
    </row>
    <row r="16" spans="1:6" x14ac:dyDescent="0.25">
      <c r="A16" s="111" t="s">
        <v>206</v>
      </c>
      <c r="B16" s="112">
        <v>569731.11</v>
      </c>
      <c r="C16" s="112">
        <v>9431519.8440000005</v>
      </c>
      <c r="D16" s="112">
        <v>300</v>
      </c>
      <c r="E16" s="111" t="s">
        <v>207</v>
      </c>
      <c r="F16" s="110"/>
    </row>
    <row r="17" spans="1:5" x14ac:dyDescent="0.25">
      <c r="A17" s="111" t="s">
        <v>208</v>
      </c>
      <c r="B17" s="112">
        <v>569748.43799999997</v>
      </c>
      <c r="C17" s="112">
        <v>9431509.8579999991</v>
      </c>
      <c r="D17" s="112">
        <v>320</v>
      </c>
      <c r="E17" s="111" t="s">
        <v>209</v>
      </c>
    </row>
    <row r="18" spans="1:5" x14ac:dyDescent="0.25">
      <c r="A18" s="111" t="s">
        <v>210</v>
      </c>
      <c r="B18" s="112">
        <v>569765.76599999995</v>
      </c>
      <c r="C18" s="112">
        <v>9431499.8709999993</v>
      </c>
      <c r="D18" s="112">
        <v>340</v>
      </c>
      <c r="E18" s="111" t="s">
        <v>211</v>
      </c>
    </row>
    <row r="19" spans="1:5" x14ac:dyDescent="0.25">
      <c r="A19" s="111" t="s">
        <v>212</v>
      </c>
      <c r="B19" s="112">
        <v>569782.36199999996</v>
      </c>
      <c r="C19" s="112">
        <v>9431488.7390000001</v>
      </c>
      <c r="D19" s="112">
        <v>360</v>
      </c>
      <c r="E19" s="111" t="s">
        <v>213</v>
      </c>
    </row>
    <row r="20" spans="1:5" x14ac:dyDescent="0.25">
      <c r="A20" s="111" t="s">
        <v>214</v>
      </c>
      <c r="B20" s="112">
        <v>569798.70200000005</v>
      </c>
      <c r="C20" s="112">
        <v>9431477.2050000001</v>
      </c>
      <c r="D20" s="112">
        <v>380</v>
      </c>
      <c r="E20" s="111" t="s">
        <v>215</v>
      </c>
    </row>
    <row r="21" spans="1:5" x14ac:dyDescent="0.25">
      <c r="A21" s="111" t="s">
        <v>216</v>
      </c>
      <c r="B21" s="112">
        <v>569815.04099999997</v>
      </c>
      <c r="C21" s="112">
        <v>9431465.6720000003</v>
      </c>
      <c r="D21" s="112">
        <v>400</v>
      </c>
      <c r="E21" s="111" t="s">
        <v>217</v>
      </c>
    </row>
    <row r="22" spans="1:5" x14ac:dyDescent="0.25">
      <c r="A22" s="111" t="s">
        <v>218</v>
      </c>
      <c r="B22" s="112">
        <v>569831.38100000005</v>
      </c>
      <c r="C22" s="112">
        <v>9431454.1390000004</v>
      </c>
      <c r="D22" s="112">
        <v>420</v>
      </c>
      <c r="E22" s="111" t="s">
        <v>219</v>
      </c>
    </row>
    <row r="23" spans="1:5" x14ac:dyDescent="0.25">
      <c r="A23" s="111" t="s">
        <v>220</v>
      </c>
      <c r="B23" s="112">
        <v>569847.72100000002</v>
      </c>
      <c r="C23" s="112">
        <v>9431442.6060000006</v>
      </c>
      <c r="D23" s="112">
        <v>440</v>
      </c>
      <c r="E23" s="111" t="s">
        <v>221</v>
      </c>
    </row>
    <row r="24" spans="1:5" x14ac:dyDescent="0.25">
      <c r="A24" s="111" t="s">
        <v>222</v>
      </c>
      <c r="B24" s="112">
        <v>569864.06000000006</v>
      </c>
      <c r="C24" s="112">
        <v>9431431.0720000006</v>
      </c>
      <c r="D24" s="112">
        <v>460</v>
      </c>
      <c r="E24" s="111" t="s">
        <v>223</v>
      </c>
    </row>
    <row r="25" spans="1:5" x14ac:dyDescent="0.25">
      <c r="A25" s="111" t="s">
        <v>224</v>
      </c>
      <c r="B25" s="112">
        <v>569880.4</v>
      </c>
      <c r="C25" s="112">
        <v>9431419.5390000008</v>
      </c>
      <c r="D25" s="112">
        <v>480</v>
      </c>
      <c r="E25" s="111" t="s">
        <v>225</v>
      </c>
    </row>
    <row r="26" spans="1:5" x14ac:dyDescent="0.25">
      <c r="A26" s="111" t="s">
        <v>226</v>
      </c>
      <c r="B26" s="112">
        <v>569896.74</v>
      </c>
      <c r="C26" s="112">
        <v>9431408.0059999991</v>
      </c>
      <c r="D26" s="112">
        <v>500</v>
      </c>
      <c r="E26" s="111" t="s">
        <v>227</v>
      </c>
    </row>
    <row r="27" spans="1:5" x14ac:dyDescent="0.25">
      <c r="A27" s="111" t="s">
        <v>228</v>
      </c>
      <c r="B27" s="112">
        <v>569905.26399999997</v>
      </c>
      <c r="C27" s="112">
        <v>9431390.1679999996</v>
      </c>
      <c r="D27" s="112">
        <v>520</v>
      </c>
      <c r="E27" s="111" t="s">
        <v>229</v>
      </c>
    </row>
    <row r="28" spans="1:5" x14ac:dyDescent="0.25">
      <c r="A28" s="111" t="s">
        <v>230</v>
      </c>
      <c r="B28" s="112">
        <v>569913.08200000005</v>
      </c>
      <c r="C28" s="112">
        <v>9431371.7589999996</v>
      </c>
      <c r="D28" s="112">
        <v>540</v>
      </c>
      <c r="E28" s="111" t="s">
        <v>231</v>
      </c>
    </row>
    <row r="29" spans="1:5" x14ac:dyDescent="0.25">
      <c r="A29" s="111" t="s">
        <v>232</v>
      </c>
      <c r="B29" s="112">
        <v>569920.89899999998</v>
      </c>
      <c r="C29" s="112">
        <v>9431353.3499999996</v>
      </c>
      <c r="D29" s="112">
        <v>560</v>
      </c>
      <c r="E29" s="111" t="s">
        <v>233</v>
      </c>
    </row>
    <row r="30" spans="1:5" x14ac:dyDescent="0.25">
      <c r="A30" s="111" t="s">
        <v>234</v>
      </c>
      <c r="B30" s="112">
        <v>569928.71699999995</v>
      </c>
      <c r="C30" s="112">
        <v>9431334.9409999996</v>
      </c>
      <c r="D30" s="112">
        <v>580</v>
      </c>
      <c r="E30" s="111" t="s">
        <v>235</v>
      </c>
    </row>
    <row r="31" spans="1:5" x14ac:dyDescent="0.25">
      <c r="A31" s="111" t="s">
        <v>236</v>
      </c>
      <c r="B31" s="112">
        <v>569936.53399999999</v>
      </c>
      <c r="C31" s="112">
        <v>9431316.5319999997</v>
      </c>
      <c r="D31" s="112">
        <v>600</v>
      </c>
      <c r="E31" s="111" t="s">
        <v>237</v>
      </c>
    </row>
    <row r="32" spans="1:5" x14ac:dyDescent="0.25">
      <c r="A32" s="111" t="s">
        <v>238</v>
      </c>
      <c r="B32" s="112">
        <v>569944.35199999996</v>
      </c>
      <c r="C32" s="112">
        <v>9431298.1229999997</v>
      </c>
      <c r="D32" s="112">
        <v>620</v>
      </c>
      <c r="E32" s="111" t="s">
        <v>239</v>
      </c>
    </row>
    <row r="33" spans="1:5" x14ac:dyDescent="0.25">
      <c r="A33" s="111" t="s">
        <v>240</v>
      </c>
      <c r="B33" s="112">
        <v>569956.97699999996</v>
      </c>
      <c r="C33" s="112">
        <v>9431282.9030000009</v>
      </c>
      <c r="D33" s="112">
        <v>640</v>
      </c>
      <c r="E33" s="111" t="s">
        <v>241</v>
      </c>
    </row>
    <row r="34" spans="1:5" x14ac:dyDescent="0.25">
      <c r="A34" s="111" t="s">
        <v>242</v>
      </c>
      <c r="B34" s="112">
        <v>569970.89500000002</v>
      </c>
      <c r="C34" s="112">
        <v>9431268.5399999991</v>
      </c>
      <c r="D34" s="112">
        <v>660</v>
      </c>
      <c r="E34" s="111" t="s">
        <v>243</v>
      </c>
    </row>
    <row r="35" spans="1:5" x14ac:dyDescent="0.25">
      <c r="A35" s="111" t="s">
        <v>244</v>
      </c>
      <c r="B35" s="112">
        <v>569984.81299999997</v>
      </c>
      <c r="C35" s="112">
        <v>9431254.1769999992</v>
      </c>
      <c r="D35" s="112">
        <v>680</v>
      </c>
      <c r="E35" s="111" t="s">
        <v>245</v>
      </c>
    </row>
    <row r="36" spans="1:5" x14ac:dyDescent="0.25">
      <c r="A36" s="111" t="s">
        <v>246</v>
      </c>
      <c r="B36" s="112">
        <v>569998.73</v>
      </c>
      <c r="C36" s="112">
        <v>9431239.8139999993</v>
      </c>
      <c r="D36" s="112">
        <v>700</v>
      </c>
      <c r="E36" s="111" t="s">
        <v>247</v>
      </c>
    </row>
    <row r="37" spans="1:5" x14ac:dyDescent="0.25">
      <c r="A37" s="111" t="s">
        <v>248</v>
      </c>
      <c r="B37" s="112">
        <v>570012.48499999999</v>
      </c>
      <c r="C37" s="112">
        <v>9431225.2980000004</v>
      </c>
      <c r="D37" s="112">
        <v>720</v>
      </c>
      <c r="E37" s="111" t="s">
        <v>249</v>
      </c>
    </row>
    <row r="38" spans="1:5" x14ac:dyDescent="0.25">
      <c r="A38" s="111" t="s">
        <v>250</v>
      </c>
      <c r="B38" s="112">
        <v>570026.02</v>
      </c>
      <c r="C38" s="112">
        <v>9431210.5730000008</v>
      </c>
      <c r="D38" s="112">
        <v>740</v>
      </c>
      <c r="E38" s="111" t="s">
        <v>251</v>
      </c>
    </row>
    <row r="39" spans="1:5" x14ac:dyDescent="0.25">
      <c r="A39" s="111" t="s">
        <v>252</v>
      </c>
      <c r="B39" s="112">
        <v>570039.55500000005</v>
      </c>
      <c r="C39" s="112">
        <v>9431195.8489999995</v>
      </c>
      <c r="D39" s="112">
        <v>760</v>
      </c>
      <c r="E39" s="111" t="s">
        <v>253</v>
      </c>
    </row>
    <row r="40" spans="1:5" x14ac:dyDescent="0.25">
      <c r="A40" s="111" t="s">
        <v>254</v>
      </c>
      <c r="B40" s="112">
        <v>570053.09</v>
      </c>
      <c r="C40" s="112">
        <v>9431181.125</v>
      </c>
      <c r="D40" s="112">
        <v>780</v>
      </c>
      <c r="E40" s="111" t="s">
        <v>255</v>
      </c>
    </row>
    <row r="41" spans="1:5" x14ac:dyDescent="0.25">
      <c r="A41" s="111" t="s">
        <v>256</v>
      </c>
      <c r="B41" s="112">
        <v>570066.625</v>
      </c>
      <c r="C41" s="112">
        <v>9431166.4000000004</v>
      </c>
      <c r="D41" s="112">
        <v>800</v>
      </c>
      <c r="E41" s="111" t="s">
        <v>257</v>
      </c>
    </row>
    <row r="42" spans="1:5" x14ac:dyDescent="0.25">
      <c r="A42" s="111" t="s">
        <v>258</v>
      </c>
      <c r="B42" s="112">
        <v>570080.16</v>
      </c>
      <c r="C42" s="112">
        <v>9431151.6760000009</v>
      </c>
      <c r="D42" s="112">
        <v>820</v>
      </c>
      <c r="E42" s="111" t="s">
        <v>259</v>
      </c>
    </row>
    <row r="43" spans="1:5" x14ac:dyDescent="0.25">
      <c r="A43" s="111" t="s">
        <v>260</v>
      </c>
      <c r="B43" s="112">
        <v>570093.69499999995</v>
      </c>
      <c r="C43" s="112">
        <v>9431136.9519999996</v>
      </c>
      <c r="D43" s="112">
        <v>840</v>
      </c>
      <c r="E43" s="111" t="s">
        <v>261</v>
      </c>
    </row>
    <row r="44" spans="1:5" x14ac:dyDescent="0.25">
      <c r="A44" s="111" t="s">
        <v>262</v>
      </c>
      <c r="B44" s="112">
        <v>570107.23</v>
      </c>
      <c r="C44" s="112">
        <v>9431122.2280000001</v>
      </c>
      <c r="D44" s="112">
        <v>860</v>
      </c>
      <c r="E44" s="111" t="s">
        <v>263</v>
      </c>
    </row>
    <row r="45" spans="1:5" x14ac:dyDescent="0.25">
      <c r="A45" s="111" t="s">
        <v>264</v>
      </c>
      <c r="B45" s="112">
        <v>570120.43799999997</v>
      </c>
      <c r="C45" s="112">
        <v>9431107.2100000009</v>
      </c>
      <c r="D45" s="112">
        <v>880</v>
      </c>
      <c r="E45" s="111" t="s">
        <v>265</v>
      </c>
    </row>
    <row r="46" spans="1:5" x14ac:dyDescent="0.25">
      <c r="A46" s="111" t="s">
        <v>266</v>
      </c>
      <c r="B46" s="112">
        <v>570133.56700000004</v>
      </c>
      <c r="C46" s="112">
        <v>9431092.1229999997</v>
      </c>
      <c r="D46" s="112">
        <v>900</v>
      </c>
      <c r="E46" s="111" t="s">
        <v>267</v>
      </c>
    </row>
    <row r="47" spans="1:5" x14ac:dyDescent="0.25">
      <c r="A47" s="111" t="s">
        <v>268</v>
      </c>
      <c r="B47" s="112">
        <v>570146.696</v>
      </c>
      <c r="C47" s="112">
        <v>9431077.0360000003</v>
      </c>
      <c r="D47" s="112">
        <v>920</v>
      </c>
      <c r="E47" s="111" t="s">
        <v>269</v>
      </c>
    </row>
    <row r="48" spans="1:5" x14ac:dyDescent="0.25">
      <c r="A48" s="111" t="s">
        <v>270</v>
      </c>
      <c r="B48" s="112">
        <v>570159.82499999995</v>
      </c>
      <c r="C48" s="112">
        <v>9431061.9480000008</v>
      </c>
      <c r="D48" s="112">
        <v>940</v>
      </c>
      <c r="E48" s="111" t="s">
        <v>271</v>
      </c>
    </row>
    <row r="49" spans="1:5" x14ac:dyDescent="0.25">
      <c r="A49" s="111" t="s">
        <v>272</v>
      </c>
      <c r="B49" s="112">
        <v>570172.95400000003</v>
      </c>
      <c r="C49" s="112">
        <v>9431046.8609999996</v>
      </c>
      <c r="D49" s="112">
        <v>960</v>
      </c>
      <c r="E49" s="111" t="s">
        <v>273</v>
      </c>
    </row>
    <row r="50" spans="1:5" x14ac:dyDescent="0.25">
      <c r="A50" s="111" t="s">
        <v>274</v>
      </c>
      <c r="B50" s="112">
        <v>570186.08299999998</v>
      </c>
      <c r="C50" s="112">
        <v>9431031.7740000002</v>
      </c>
      <c r="D50" s="112">
        <v>980</v>
      </c>
      <c r="E50" s="111" t="s">
        <v>275</v>
      </c>
    </row>
    <row r="51" spans="1:5" x14ac:dyDescent="0.25">
      <c r="A51" s="111" t="s">
        <v>276</v>
      </c>
      <c r="B51" s="112">
        <v>570199.21200000006</v>
      </c>
      <c r="C51" s="112">
        <v>9431016.6860000007</v>
      </c>
      <c r="D51" s="112">
        <v>1000</v>
      </c>
      <c r="E51" s="111" t="s">
        <v>277</v>
      </c>
    </row>
    <row r="52" spans="1:5" x14ac:dyDescent="0.25">
      <c r="A52" s="111" t="s">
        <v>278</v>
      </c>
      <c r="B52" s="112">
        <v>570212.929</v>
      </c>
      <c r="C52" s="112">
        <v>9431002.1400000006</v>
      </c>
      <c r="D52" s="112">
        <v>1020</v>
      </c>
      <c r="E52" s="111" t="s">
        <v>279</v>
      </c>
    </row>
    <row r="53" spans="1:5" x14ac:dyDescent="0.25">
      <c r="A53" s="111" t="s">
        <v>280</v>
      </c>
      <c r="B53" s="112">
        <v>570226.85600000003</v>
      </c>
      <c r="C53" s="112">
        <v>9430987.7850000001</v>
      </c>
      <c r="D53" s="112">
        <v>1040</v>
      </c>
      <c r="E53" s="111" t="s">
        <v>281</v>
      </c>
    </row>
    <row r="54" spans="1:5" x14ac:dyDescent="0.25">
      <c r="A54" s="111" t="s">
        <v>282</v>
      </c>
      <c r="B54" s="112">
        <v>570240.78200000001</v>
      </c>
      <c r="C54" s="112">
        <v>9430973.4299999997</v>
      </c>
      <c r="D54" s="112">
        <v>1060</v>
      </c>
      <c r="E54" s="111" t="s">
        <v>283</v>
      </c>
    </row>
    <row r="55" spans="1:5" x14ac:dyDescent="0.25">
      <c r="A55" s="111" t="s">
        <v>284</v>
      </c>
      <c r="B55" s="112">
        <v>570254.70799999998</v>
      </c>
      <c r="C55" s="112">
        <v>9430959.0749999993</v>
      </c>
      <c r="D55" s="112">
        <v>1080</v>
      </c>
      <c r="E55" s="111" t="s">
        <v>285</v>
      </c>
    </row>
    <row r="56" spans="1:5" x14ac:dyDescent="0.25">
      <c r="A56" s="111" t="s">
        <v>286</v>
      </c>
      <c r="B56" s="112">
        <v>570268.63399999996</v>
      </c>
      <c r="C56" s="112">
        <v>9430944.7200000007</v>
      </c>
      <c r="D56" s="112">
        <v>1100</v>
      </c>
      <c r="E56" s="111" t="s">
        <v>287</v>
      </c>
    </row>
    <row r="57" spans="1:5" x14ac:dyDescent="0.25">
      <c r="A57" s="111" t="s">
        <v>288</v>
      </c>
      <c r="B57" s="112">
        <v>570282.56000000006</v>
      </c>
      <c r="C57" s="112">
        <v>9430930.3650000002</v>
      </c>
      <c r="D57" s="112">
        <v>1120</v>
      </c>
      <c r="E57" s="111" t="s">
        <v>289</v>
      </c>
    </row>
    <row r="58" spans="1:5" x14ac:dyDescent="0.25">
      <c r="A58" s="111" t="s">
        <v>290</v>
      </c>
      <c r="B58" s="112">
        <v>570296.48699999996</v>
      </c>
      <c r="C58" s="112">
        <v>9430916.0109999999</v>
      </c>
      <c r="D58" s="112">
        <v>1140</v>
      </c>
      <c r="E58" s="111" t="s">
        <v>291</v>
      </c>
    </row>
    <row r="59" spans="1:5" x14ac:dyDescent="0.25">
      <c r="A59" s="111" t="s">
        <v>292</v>
      </c>
      <c r="B59" s="112">
        <v>570310.41299999994</v>
      </c>
      <c r="C59" s="112">
        <v>9430901.6559999995</v>
      </c>
      <c r="D59" s="112">
        <v>1160</v>
      </c>
      <c r="E59" s="111" t="s">
        <v>293</v>
      </c>
    </row>
    <row r="60" spans="1:5" x14ac:dyDescent="0.25">
      <c r="A60" s="111" t="s">
        <v>294</v>
      </c>
      <c r="B60" s="112">
        <v>570323.24</v>
      </c>
      <c r="C60" s="112">
        <v>9430886.3259999994</v>
      </c>
      <c r="D60" s="112">
        <v>1180</v>
      </c>
      <c r="E60" s="111" t="s">
        <v>295</v>
      </c>
    </row>
    <row r="61" spans="1:5" x14ac:dyDescent="0.25">
      <c r="A61" s="111" t="s">
        <v>296</v>
      </c>
      <c r="B61" s="112">
        <v>570335.83900000004</v>
      </c>
      <c r="C61" s="112">
        <v>9430870.7929999996</v>
      </c>
      <c r="D61" s="112">
        <v>1200</v>
      </c>
      <c r="E61" s="111" t="s">
        <v>297</v>
      </c>
    </row>
    <row r="62" spans="1:5" x14ac:dyDescent="0.25">
      <c r="A62" s="111" t="s">
        <v>298</v>
      </c>
      <c r="B62" s="112">
        <v>570348.43700000003</v>
      </c>
      <c r="C62" s="112">
        <v>9430855.2599999998</v>
      </c>
      <c r="D62" s="112">
        <v>1220</v>
      </c>
      <c r="E62" s="111" t="s">
        <v>299</v>
      </c>
    </row>
    <row r="63" spans="1:5" x14ac:dyDescent="0.25">
      <c r="A63" s="111" t="s">
        <v>300</v>
      </c>
      <c r="B63" s="112">
        <v>570361.03599999996</v>
      </c>
      <c r="C63" s="112">
        <v>9430839.727</v>
      </c>
      <c r="D63" s="112">
        <v>1240</v>
      </c>
      <c r="E63" s="111" t="s">
        <v>301</v>
      </c>
    </row>
    <row r="64" spans="1:5" x14ac:dyDescent="0.25">
      <c r="A64" s="111" t="s">
        <v>302</v>
      </c>
      <c r="B64" s="112">
        <v>570373.63500000001</v>
      </c>
      <c r="C64" s="112">
        <v>9430824.1940000001</v>
      </c>
      <c r="D64" s="112">
        <v>1260</v>
      </c>
      <c r="E64" s="111" t="s">
        <v>303</v>
      </c>
    </row>
    <row r="65" spans="1:5" x14ac:dyDescent="0.25">
      <c r="A65" s="111" t="s">
        <v>304</v>
      </c>
      <c r="B65" s="112">
        <v>570386.23300000001</v>
      </c>
      <c r="C65" s="112">
        <v>9430808.6610000003</v>
      </c>
      <c r="D65" s="112">
        <v>1280</v>
      </c>
      <c r="E65" s="111" t="s">
        <v>305</v>
      </c>
    </row>
    <row r="66" spans="1:5" x14ac:dyDescent="0.25">
      <c r="A66" s="111" t="s">
        <v>306</v>
      </c>
      <c r="B66" s="112">
        <v>570398.83200000005</v>
      </c>
      <c r="C66" s="112">
        <v>9430793.1270000003</v>
      </c>
      <c r="D66" s="112">
        <v>1300</v>
      </c>
      <c r="E66" s="111" t="s">
        <v>307</v>
      </c>
    </row>
    <row r="67" spans="1:5" x14ac:dyDescent="0.25">
      <c r="A67" s="111" t="s">
        <v>308</v>
      </c>
      <c r="B67" s="112">
        <v>570407.65599999996</v>
      </c>
      <c r="C67" s="112">
        <v>9430775.2770000007</v>
      </c>
      <c r="D67" s="112">
        <v>1320</v>
      </c>
      <c r="E67" s="111" t="s">
        <v>309</v>
      </c>
    </row>
    <row r="68" spans="1:5" x14ac:dyDescent="0.25">
      <c r="A68" s="111" t="s">
        <v>310</v>
      </c>
      <c r="B68" s="112">
        <v>570415.81299999997</v>
      </c>
      <c r="C68" s="112">
        <v>9430757.0150000006</v>
      </c>
      <c r="D68" s="112">
        <v>1340</v>
      </c>
      <c r="E68" s="111" t="s">
        <v>311</v>
      </c>
    </row>
    <row r="69" spans="1:5" x14ac:dyDescent="0.25">
      <c r="A69" s="111" t="s">
        <v>312</v>
      </c>
      <c r="B69" s="112">
        <v>570423.96900000004</v>
      </c>
      <c r="C69" s="112">
        <v>9430738.7540000007</v>
      </c>
      <c r="D69" s="112">
        <v>1360</v>
      </c>
      <c r="E69" s="111" t="s">
        <v>313</v>
      </c>
    </row>
    <row r="70" spans="1:5" x14ac:dyDescent="0.25">
      <c r="A70" s="111" t="s">
        <v>314</v>
      </c>
      <c r="B70" s="112">
        <v>570432.12600000005</v>
      </c>
      <c r="C70" s="112">
        <v>9430720.4930000007</v>
      </c>
      <c r="D70" s="112">
        <v>1380</v>
      </c>
      <c r="E70" s="111" t="s">
        <v>315</v>
      </c>
    </row>
    <row r="71" spans="1:5" x14ac:dyDescent="0.25">
      <c r="A71" s="111" t="s">
        <v>316</v>
      </c>
      <c r="B71" s="112">
        <v>570440.06700000004</v>
      </c>
      <c r="C71" s="112">
        <v>9430702.1429999992</v>
      </c>
      <c r="D71" s="112">
        <v>1400</v>
      </c>
      <c r="E71" s="111" t="s">
        <v>317</v>
      </c>
    </row>
    <row r="72" spans="1:5" x14ac:dyDescent="0.25">
      <c r="A72" s="111" t="s">
        <v>318</v>
      </c>
      <c r="B72" s="112">
        <v>570447.14899999998</v>
      </c>
      <c r="C72" s="112">
        <v>9430683.4389999993</v>
      </c>
      <c r="D72" s="112">
        <v>1420</v>
      </c>
      <c r="E72" s="111" t="s">
        <v>319</v>
      </c>
    </row>
    <row r="73" spans="1:5" x14ac:dyDescent="0.25">
      <c r="A73" s="111" t="s">
        <v>320</v>
      </c>
      <c r="B73" s="112">
        <v>570454.23</v>
      </c>
      <c r="C73" s="112">
        <v>9430664.7339999992</v>
      </c>
      <c r="D73" s="112">
        <v>1440</v>
      </c>
      <c r="E73" s="111" t="s">
        <v>321</v>
      </c>
    </row>
    <row r="74" spans="1:5" x14ac:dyDescent="0.25">
      <c r="A74" s="111" t="s">
        <v>322</v>
      </c>
      <c r="B74" s="112">
        <v>570461.31200000003</v>
      </c>
      <c r="C74" s="112">
        <v>9430646.0299999993</v>
      </c>
      <c r="D74" s="112">
        <v>1460</v>
      </c>
      <c r="E74" s="111" t="s">
        <v>323</v>
      </c>
    </row>
    <row r="75" spans="1:5" x14ac:dyDescent="0.25">
      <c r="A75" s="111" t="s">
        <v>324</v>
      </c>
      <c r="B75" s="112">
        <v>570468.39300000004</v>
      </c>
      <c r="C75" s="112">
        <v>9430627.3259999994</v>
      </c>
      <c r="D75" s="112">
        <v>1480</v>
      </c>
      <c r="E75" s="111" t="s">
        <v>325</v>
      </c>
    </row>
    <row r="76" spans="1:5" x14ac:dyDescent="0.25">
      <c r="A76" s="111" t="s">
        <v>326</v>
      </c>
      <c r="B76" s="112">
        <v>570475.47499999998</v>
      </c>
      <c r="C76" s="112">
        <v>9430608.6209999993</v>
      </c>
      <c r="D76" s="112">
        <v>1500</v>
      </c>
      <c r="E76" s="111" t="s">
        <v>327</v>
      </c>
    </row>
    <row r="77" spans="1:5" x14ac:dyDescent="0.25">
      <c r="A77" s="111" t="s">
        <v>328</v>
      </c>
      <c r="B77" s="112">
        <v>570482.55599999998</v>
      </c>
      <c r="C77" s="112">
        <v>9430589.9169999994</v>
      </c>
      <c r="D77" s="112">
        <v>1520</v>
      </c>
      <c r="E77" s="111" t="s">
        <v>329</v>
      </c>
    </row>
    <row r="78" spans="1:5" x14ac:dyDescent="0.25">
      <c r="A78" s="111" t="s">
        <v>330</v>
      </c>
      <c r="B78" s="112">
        <v>570490.98800000001</v>
      </c>
      <c r="C78" s="112">
        <v>9430571.7899999991</v>
      </c>
      <c r="D78" s="112">
        <v>1540</v>
      </c>
      <c r="E78" s="111" t="s">
        <v>331</v>
      </c>
    </row>
    <row r="79" spans="1:5" x14ac:dyDescent="0.25">
      <c r="A79" s="111" t="s">
        <v>332</v>
      </c>
      <c r="B79" s="112">
        <v>570499.61800000002</v>
      </c>
      <c r="C79" s="112">
        <v>9430553.7479999997</v>
      </c>
      <c r="D79" s="112">
        <v>1560</v>
      </c>
      <c r="E79" s="111" t="s">
        <v>333</v>
      </c>
    </row>
    <row r="80" spans="1:5" x14ac:dyDescent="0.25">
      <c r="A80" s="111" t="s">
        <v>334</v>
      </c>
      <c r="B80" s="112">
        <v>570508.24800000002</v>
      </c>
      <c r="C80" s="112">
        <v>9430535.7060000002</v>
      </c>
      <c r="D80" s="112">
        <v>1580</v>
      </c>
      <c r="E80" s="111" t="s">
        <v>335</v>
      </c>
    </row>
    <row r="81" spans="1:5" x14ac:dyDescent="0.25">
      <c r="A81" s="111" t="s">
        <v>336</v>
      </c>
      <c r="B81" s="112">
        <v>570516.87800000003</v>
      </c>
      <c r="C81" s="112">
        <v>9430517.6630000006</v>
      </c>
      <c r="D81" s="112">
        <v>1600</v>
      </c>
      <c r="E81" s="111" t="s">
        <v>337</v>
      </c>
    </row>
    <row r="82" spans="1:5" x14ac:dyDescent="0.25">
      <c r="A82" s="111" t="s">
        <v>338</v>
      </c>
      <c r="B82" s="112">
        <v>570525.50800000003</v>
      </c>
      <c r="C82" s="112">
        <v>9430499.6209999993</v>
      </c>
      <c r="D82" s="112">
        <v>1620</v>
      </c>
      <c r="E82" s="111" t="s">
        <v>339</v>
      </c>
    </row>
    <row r="83" spans="1:5" x14ac:dyDescent="0.25">
      <c r="A83" s="111" t="s">
        <v>340</v>
      </c>
      <c r="B83" s="112">
        <v>570538.47400000005</v>
      </c>
      <c r="C83" s="112">
        <v>9430484.5960000008</v>
      </c>
      <c r="D83" s="112">
        <v>1640</v>
      </c>
      <c r="E83" s="111" t="s">
        <v>341</v>
      </c>
    </row>
    <row r="84" spans="1:5" x14ac:dyDescent="0.25">
      <c r="A84" s="111" t="s">
        <v>342</v>
      </c>
      <c r="B84" s="112">
        <v>570552.39099999995</v>
      </c>
      <c r="C84" s="112">
        <v>9430470.2310000006</v>
      </c>
      <c r="D84" s="112">
        <v>1660</v>
      </c>
      <c r="E84" s="111" t="s">
        <v>343</v>
      </c>
    </row>
    <row r="85" spans="1:5" x14ac:dyDescent="0.25">
      <c r="A85" s="111" t="s">
        <v>344</v>
      </c>
      <c r="B85" s="112">
        <v>570566.30700000003</v>
      </c>
      <c r="C85" s="112">
        <v>9430455.8670000006</v>
      </c>
      <c r="D85" s="112">
        <v>1680</v>
      </c>
      <c r="E85" s="111" t="s">
        <v>345</v>
      </c>
    </row>
    <row r="86" spans="1:5" x14ac:dyDescent="0.25">
      <c r="A86" s="111" t="s">
        <v>346</v>
      </c>
      <c r="B86" s="112">
        <v>570580.223</v>
      </c>
      <c r="C86" s="112">
        <v>9430441.5020000003</v>
      </c>
      <c r="D86" s="112">
        <v>1700</v>
      </c>
      <c r="E86" s="111" t="s">
        <v>347</v>
      </c>
    </row>
    <row r="87" spans="1:5" x14ac:dyDescent="0.25">
      <c r="A87" s="111" t="s">
        <v>348</v>
      </c>
      <c r="B87" s="112">
        <v>570594.90300000005</v>
      </c>
      <c r="C87" s="112">
        <v>9430427.9910000004</v>
      </c>
      <c r="D87" s="112">
        <v>1720</v>
      </c>
      <c r="E87" s="111" t="s">
        <v>349</v>
      </c>
    </row>
    <row r="88" spans="1:5" x14ac:dyDescent="0.25">
      <c r="A88" s="111" t="s">
        <v>350</v>
      </c>
      <c r="B88" s="112">
        <v>570610.71699999995</v>
      </c>
      <c r="C88" s="112">
        <v>9430415.7469999995</v>
      </c>
      <c r="D88" s="112">
        <v>1740</v>
      </c>
      <c r="E88" s="111" t="s">
        <v>351</v>
      </c>
    </row>
    <row r="89" spans="1:5" x14ac:dyDescent="0.25">
      <c r="A89" s="111" t="s">
        <v>352</v>
      </c>
      <c r="B89" s="112">
        <v>570626.53099999996</v>
      </c>
      <c r="C89" s="112">
        <v>9430403.5030000005</v>
      </c>
      <c r="D89" s="112">
        <v>1760</v>
      </c>
      <c r="E89" s="111" t="s">
        <v>353</v>
      </c>
    </row>
    <row r="90" spans="1:5" x14ac:dyDescent="0.25">
      <c r="A90" s="111" t="s">
        <v>354</v>
      </c>
      <c r="B90" s="112">
        <v>570642.34499999997</v>
      </c>
      <c r="C90" s="112">
        <v>9430391.2589999996</v>
      </c>
      <c r="D90" s="112">
        <v>1780</v>
      </c>
      <c r="E90" s="111" t="s">
        <v>355</v>
      </c>
    </row>
    <row r="91" spans="1:5" x14ac:dyDescent="0.25">
      <c r="A91" s="111" t="s">
        <v>356</v>
      </c>
      <c r="B91" s="112">
        <v>570658.15899999999</v>
      </c>
      <c r="C91" s="112">
        <v>9430379.0150000006</v>
      </c>
      <c r="D91" s="112">
        <v>1800</v>
      </c>
      <c r="E91" s="111" t="s">
        <v>357</v>
      </c>
    </row>
    <row r="92" spans="1:5" x14ac:dyDescent="0.25">
      <c r="A92" s="111" t="s">
        <v>358</v>
      </c>
      <c r="B92" s="112">
        <v>570673.995</v>
      </c>
      <c r="C92" s="112">
        <v>9430366.7990000006</v>
      </c>
      <c r="D92" s="112">
        <v>1820</v>
      </c>
      <c r="E92" s="111" t="s">
        <v>359</v>
      </c>
    </row>
    <row r="93" spans="1:5" x14ac:dyDescent="0.25">
      <c r="A93" s="111" t="s">
        <v>360</v>
      </c>
      <c r="B93" s="112">
        <v>570689.90800000005</v>
      </c>
      <c r="C93" s="112">
        <v>9430354.6850000005</v>
      </c>
      <c r="D93" s="112">
        <v>1840</v>
      </c>
      <c r="E93" s="111" t="s">
        <v>361</v>
      </c>
    </row>
    <row r="94" spans="1:5" x14ac:dyDescent="0.25">
      <c r="A94" s="111" t="s">
        <v>362</v>
      </c>
      <c r="B94" s="112">
        <v>570705.82200000004</v>
      </c>
      <c r="C94" s="112">
        <v>9430342.5700000003</v>
      </c>
      <c r="D94" s="112">
        <v>1860</v>
      </c>
      <c r="E94" s="111" t="s">
        <v>363</v>
      </c>
    </row>
    <row r="95" spans="1:5" x14ac:dyDescent="0.25">
      <c r="A95" s="111" t="s">
        <v>364</v>
      </c>
      <c r="B95" s="112">
        <v>570721.73499999999</v>
      </c>
      <c r="C95" s="112">
        <v>9430330.4560000002</v>
      </c>
      <c r="D95" s="112">
        <v>1880</v>
      </c>
      <c r="E95" s="111" t="s">
        <v>365</v>
      </c>
    </row>
    <row r="96" spans="1:5" x14ac:dyDescent="0.25">
      <c r="A96" s="111" t="s">
        <v>366</v>
      </c>
      <c r="B96" s="112">
        <v>570737.64899999998</v>
      </c>
      <c r="C96" s="112">
        <v>9430318.341</v>
      </c>
      <c r="D96" s="112">
        <v>1900</v>
      </c>
      <c r="E96" s="111" t="s">
        <v>367</v>
      </c>
    </row>
    <row r="97" spans="1:5" x14ac:dyDescent="0.25">
      <c r="A97" s="111" t="s">
        <v>368</v>
      </c>
      <c r="B97" s="112">
        <v>570753.56299999997</v>
      </c>
      <c r="C97" s="112">
        <v>9430306.227</v>
      </c>
      <c r="D97" s="112">
        <v>1920</v>
      </c>
      <c r="E97" s="111" t="s">
        <v>369</v>
      </c>
    </row>
    <row r="98" spans="1:5" x14ac:dyDescent="0.25">
      <c r="A98" s="111" t="s">
        <v>370</v>
      </c>
      <c r="B98" s="112">
        <v>570770.09699999995</v>
      </c>
      <c r="C98" s="112">
        <v>9430294.9800000004</v>
      </c>
      <c r="D98" s="112">
        <v>1940</v>
      </c>
      <c r="E98" s="111" t="s">
        <v>371</v>
      </c>
    </row>
    <row r="99" spans="1:5" x14ac:dyDescent="0.25">
      <c r="A99" s="111" t="s">
        <v>372</v>
      </c>
      <c r="B99" s="112">
        <v>570786.60199999996</v>
      </c>
      <c r="C99" s="112">
        <v>9430283.693</v>
      </c>
      <c r="D99" s="112">
        <v>1960</v>
      </c>
      <c r="E99" s="111" t="s">
        <v>373</v>
      </c>
    </row>
    <row r="100" spans="1:5" x14ac:dyDescent="0.25">
      <c r="A100" s="111" t="s">
        <v>374</v>
      </c>
      <c r="B100" s="112">
        <v>570802.43799999997</v>
      </c>
      <c r="C100" s="112">
        <v>9430271.4780000001</v>
      </c>
      <c r="D100" s="112">
        <v>1980</v>
      </c>
      <c r="E100" s="111" t="s">
        <v>375</v>
      </c>
    </row>
  </sheetData>
  <phoneticPr fontId="23" type="noConversion"/>
  <pageMargins left="0.51181102362204722" right="0.51181102362204722" top="0.78740157480314965" bottom="0.78740157480314965" header="0.31496062992125984" footer="0.31496062992125984"/>
  <pageSetup paperSize="9" scale="95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0"/>
  <sheetViews>
    <sheetView view="pageBreakPreview" zoomScale="90" zoomScaleNormal="100" zoomScaleSheetLayoutView="90" workbookViewId="0">
      <selection activeCell="E4" sqref="E4"/>
    </sheetView>
  </sheetViews>
  <sheetFormatPr defaultRowHeight="15.75" x14ac:dyDescent="0.25"/>
  <sheetData>
    <row r="1" spans="1:6" x14ac:dyDescent="0.25">
      <c r="A1" s="115" t="s">
        <v>174</v>
      </c>
      <c r="B1" s="116" t="s">
        <v>175</v>
      </c>
      <c r="C1" s="116" t="s">
        <v>176</v>
      </c>
      <c r="D1" s="116" t="s">
        <v>177</v>
      </c>
      <c r="E1" s="115" t="s">
        <v>177</v>
      </c>
      <c r="F1" s="115" t="s">
        <v>177</v>
      </c>
    </row>
    <row r="2" spans="1:6" x14ac:dyDescent="0.25">
      <c r="A2" s="115" t="s">
        <v>178</v>
      </c>
      <c r="B2" s="116">
        <v>564668.58299999998</v>
      </c>
      <c r="C2" s="116">
        <v>9431562.6919999998</v>
      </c>
      <c r="D2" s="116">
        <v>20</v>
      </c>
      <c r="E2" s="115" t="s">
        <v>179</v>
      </c>
      <c r="F2" s="114"/>
    </row>
    <row r="3" spans="1:6" x14ac:dyDescent="0.25">
      <c r="A3" s="115" t="s">
        <v>180</v>
      </c>
      <c r="B3" s="116">
        <v>564675.54299999995</v>
      </c>
      <c r="C3" s="116">
        <v>9431581.4419999998</v>
      </c>
      <c r="D3" s="116">
        <v>40</v>
      </c>
      <c r="E3" s="174" t="s">
        <v>1405</v>
      </c>
      <c r="F3" s="114"/>
    </row>
    <row r="4" spans="1:6" x14ac:dyDescent="0.25">
      <c r="A4" s="115" t="s">
        <v>182</v>
      </c>
      <c r="B4" s="116">
        <v>564681.40899999999</v>
      </c>
      <c r="C4" s="116">
        <v>9431600.5449999999</v>
      </c>
      <c r="D4" s="116">
        <v>60</v>
      </c>
      <c r="E4" s="115" t="s">
        <v>183</v>
      </c>
      <c r="F4" s="114"/>
    </row>
    <row r="5" spans="1:6" x14ac:dyDescent="0.25">
      <c r="A5" s="115" t="s">
        <v>184</v>
      </c>
      <c r="B5" s="116">
        <v>564686.72600000002</v>
      </c>
      <c r="C5" s="116">
        <v>9431619.8259999994</v>
      </c>
      <c r="D5" s="116">
        <v>80</v>
      </c>
      <c r="E5" s="115" t="s">
        <v>185</v>
      </c>
      <c r="F5" s="114"/>
    </row>
    <row r="6" spans="1:6" x14ac:dyDescent="0.25">
      <c r="A6" s="115" t="s">
        <v>186</v>
      </c>
      <c r="B6" s="116">
        <v>564692.196</v>
      </c>
      <c r="C6" s="116">
        <v>9431639.0480000004</v>
      </c>
      <c r="D6" s="116">
        <v>100</v>
      </c>
      <c r="E6" s="115" t="s">
        <v>187</v>
      </c>
      <c r="F6" s="114"/>
    </row>
    <row r="7" spans="1:6" x14ac:dyDescent="0.25">
      <c r="A7" s="115" t="s">
        <v>188</v>
      </c>
      <c r="B7" s="116">
        <v>564700.79500000004</v>
      </c>
      <c r="C7" s="116">
        <v>9431657.1050000004</v>
      </c>
      <c r="D7" s="116">
        <v>120</v>
      </c>
      <c r="E7" s="115" t="s">
        <v>189</v>
      </c>
      <c r="F7" s="114"/>
    </row>
    <row r="8" spans="1:6" x14ac:dyDescent="0.25">
      <c r="A8" s="115" t="s">
        <v>190</v>
      </c>
      <c r="B8" s="116">
        <v>564709.39399999997</v>
      </c>
      <c r="C8" s="116">
        <v>9431675.1630000006</v>
      </c>
      <c r="D8" s="116">
        <v>140</v>
      </c>
      <c r="E8" s="115" t="s">
        <v>191</v>
      </c>
      <c r="F8" s="114"/>
    </row>
    <row r="9" spans="1:6" x14ac:dyDescent="0.25">
      <c r="A9" s="115" t="s">
        <v>192</v>
      </c>
      <c r="B9" s="116">
        <v>564717.99300000002</v>
      </c>
      <c r="C9" s="116">
        <v>9431693.2200000007</v>
      </c>
      <c r="D9" s="116">
        <v>160</v>
      </c>
      <c r="E9" s="115" t="s">
        <v>193</v>
      </c>
      <c r="F9" s="114"/>
    </row>
    <row r="10" spans="1:6" x14ac:dyDescent="0.25">
      <c r="A10" s="115" t="s">
        <v>194</v>
      </c>
      <c r="B10" s="116">
        <v>564726.59199999995</v>
      </c>
      <c r="C10" s="116">
        <v>9431711.2770000007</v>
      </c>
      <c r="D10" s="116">
        <v>180</v>
      </c>
      <c r="E10" s="115" t="s">
        <v>195</v>
      </c>
      <c r="F10" s="114"/>
    </row>
    <row r="11" spans="1:6" x14ac:dyDescent="0.25">
      <c r="A11" s="115" t="s">
        <v>196</v>
      </c>
      <c r="B11" s="116">
        <v>564735.19099999999</v>
      </c>
      <c r="C11" s="116">
        <v>9431729.3340000007</v>
      </c>
      <c r="D11" s="116">
        <v>200</v>
      </c>
      <c r="E11" s="115" t="s">
        <v>197</v>
      </c>
      <c r="F11" s="114"/>
    </row>
    <row r="12" spans="1:6" x14ac:dyDescent="0.25">
      <c r="A12" s="115" t="s">
        <v>198</v>
      </c>
      <c r="B12" s="116">
        <v>564743.79</v>
      </c>
      <c r="C12" s="116">
        <v>9431747.3910000008</v>
      </c>
      <c r="D12" s="116">
        <v>220</v>
      </c>
      <c r="E12" s="115" t="s">
        <v>199</v>
      </c>
      <c r="F12" s="114"/>
    </row>
    <row r="13" spans="1:6" x14ac:dyDescent="0.25">
      <c r="A13" s="115" t="s">
        <v>200</v>
      </c>
      <c r="B13" s="116">
        <v>564752.38899999997</v>
      </c>
      <c r="C13" s="116">
        <v>9431765.4480000008</v>
      </c>
      <c r="D13" s="116">
        <v>240</v>
      </c>
      <c r="E13" s="115" t="s">
        <v>201</v>
      </c>
      <c r="F13" s="114"/>
    </row>
    <row r="14" spans="1:6" x14ac:dyDescent="0.25">
      <c r="A14" s="115" t="s">
        <v>202</v>
      </c>
      <c r="B14" s="116">
        <v>564760.19400000002</v>
      </c>
      <c r="C14" s="116">
        <v>9431783.8350000009</v>
      </c>
      <c r="D14" s="116">
        <v>260</v>
      </c>
      <c r="E14" s="115" t="s">
        <v>203</v>
      </c>
      <c r="F14" s="114"/>
    </row>
    <row r="15" spans="1:6" x14ac:dyDescent="0.25">
      <c r="A15" s="115" t="s">
        <v>204</v>
      </c>
      <c r="B15" s="116">
        <v>564766.902</v>
      </c>
      <c r="C15" s="116">
        <v>9431802.6760000009</v>
      </c>
      <c r="D15" s="116">
        <v>280</v>
      </c>
      <c r="E15" s="115" t="s">
        <v>205</v>
      </c>
      <c r="F15" s="114"/>
    </row>
    <row r="16" spans="1:6" x14ac:dyDescent="0.25">
      <c r="A16" s="115" t="s">
        <v>206</v>
      </c>
      <c r="B16" s="116">
        <v>564773.61</v>
      </c>
      <c r="C16" s="116">
        <v>9431821.5179999992</v>
      </c>
      <c r="D16" s="116">
        <v>300</v>
      </c>
      <c r="E16" s="115" t="s">
        <v>207</v>
      </c>
      <c r="F16" s="114"/>
    </row>
    <row r="17" spans="1:5" x14ac:dyDescent="0.25">
      <c r="A17" s="115" t="s">
        <v>208</v>
      </c>
      <c r="B17" s="116">
        <v>564780.31799999997</v>
      </c>
      <c r="C17" s="116">
        <v>9431840.3589999992</v>
      </c>
      <c r="D17" s="116">
        <v>320</v>
      </c>
      <c r="E17" s="115" t="s">
        <v>209</v>
      </c>
    </row>
    <row r="18" spans="1:5" x14ac:dyDescent="0.25">
      <c r="A18" s="115" t="s">
        <v>210</v>
      </c>
      <c r="B18" s="116">
        <v>564787.02599999995</v>
      </c>
      <c r="C18" s="116">
        <v>9431859.2009999994</v>
      </c>
      <c r="D18" s="116">
        <v>340</v>
      </c>
      <c r="E18" s="115" t="s">
        <v>211</v>
      </c>
    </row>
    <row r="19" spans="1:5" x14ac:dyDescent="0.25">
      <c r="A19" s="115" t="s">
        <v>212</v>
      </c>
      <c r="B19" s="116">
        <v>564791.38699999999</v>
      </c>
      <c r="C19" s="116">
        <v>9431878.2259999998</v>
      </c>
      <c r="D19" s="116">
        <v>360</v>
      </c>
      <c r="E19" s="115" t="s">
        <v>213</v>
      </c>
    </row>
    <row r="20" spans="1:5" x14ac:dyDescent="0.25">
      <c r="A20" s="115" t="s">
        <v>214</v>
      </c>
      <c r="B20" s="116">
        <v>564787.69099999999</v>
      </c>
      <c r="C20" s="116">
        <v>9431897.8809999991</v>
      </c>
      <c r="D20" s="116">
        <v>380</v>
      </c>
      <c r="E20" s="115" t="s">
        <v>215</v>
      </c>
    </row>
    <row r="21" spans="1:5" x14ac:dyDescent="0.25">
      <c r="A21" s="115" t="s">
        <v>216</v>
      </c>
      <c r="B21" s="116">
        <v>564783.995</v>
      </c>
      <c r="C21" s="116">
        <v>9431917.5370000005</v>
      </c>
      <c r="D21" s="116">
        <v>400</v>
      </c>
      <c r="E21" s="115" t="s">
        <v>217</v>
      </c>
    </row>
    <row r="22" spans="1:5" x14ac:dyDescent="0.25">
      <c r="A22" s="115" t="s">
        <v>218</v>
      </c>
      <c r="B22" s="116">
        <v>564780.30000000005</v>
      </c>
      <c r="C22" s="116">
        <v>9431937.1919999998</v>
      </c>
      <c r="D22" s="116">
        <v>420</v>
      </c>
      <c r="E22" s="115" t="s">
        <v>219</v>
      </c>
    </row>
    <row r="23" spans="1:5" x14ac:dyDescent="0.25">
      <c r="A23" s="115" t="s">
        <v>220</v>
      </c>
      <c r="B23" s="116">
        <v>564776.60400000005</v>
      </c>
      <c r="C23" s="116">
        <v>9431956.8479999993</v>
      </c>
      <c r="D23" s="116">
        <v>440</v>
      </c>
      <c r="E23" s="115" t="s">
        <v>221</v>
      </c>
    </row>
    <row r="24" spans="1:5" x14ac:dyDescent="0.25">
      <c r="A24" s="115" t="s">
        <v>222</v>
      </c>
      <c r="B24" s="116">
        <v>564772.90800000005</v>
      </c>
      <c r="C24" s="116">
        <v>9431976.5040000007</v>
      </c>
      <c r="D24" s="116">
        <v>460</v>
      </c>
      <c r="E24" s="115" t="s">
        <v>223</v>
      </c>
    </row>
    <row r="25" spans="1:5" x14ac:dyDescent="0.25">
      <c r="A25" s="115" t="s">
        <v>224</v>
      </c>
      <c r="B25" s="116">
        <v>564769.21299999999</v>
      </c>
      <c r="C25" s="116">
        <v>9431996.159</v>
      </c>
      <c r="D25" s="116">
        <v>480</v>
      </c>
      <c r="E25" s="115" t="s">
        <v>225</v>
      </c>
    </row>
    <row r="26" spans="1:5" x14ac:dyDescent="0.25">
      <c r="A26" s="115" t="s">
        <v>226</v>
      </c>
      <c r="B26" s="116">
        <v>564765.51699999999</v>
      </c>
      <c r="C26" s="116">
        <v>9432015.8149999995</v>
      </c>
      <c r="D26" s="116">
        <v>500</v>
      </c>
      <c r="E26" s="115" t="s">
        <v>227</v>
      </c>
    </row>
    <row r="27" spans="1:5" x14ac:dyDescent="0.25">
      <c r="A27" s="115" t="s">
        <v>228</v>
      </c>
      <c r="B27" s="116">
        <v>564761.82200000004</v>
      </c>
      <c r="C27" s="116">
        <v>9432035.4700000007</v>
      </c>
      <c r="D27" s="116">
        <v>520</v>
      </c>
      <c r="E27" s="115" t="s">
        <v>229</v>
      </c>
    </row>
    <row r="28" spans="1:5" x14ac:dyDescent="0.25">
      <c r="A28" s="115" t="s">
        <v>230</v>
      </c>
      <c r="B28" s="116">
        <v>564760.16299999994</v>
      </c>
      <c r="C28" s="116">
        <v>9432054.7890000008</v>
      </c>
      <c r="D28" s="116">
        <v>540</v>
      </c>
      <c r="E28" s="115" t="s">
        <v>231</v>
      </c>
    </row>
    <row r="29" spans="1:5" x14ac:dyDescent="0.25">
      <c r="A29" s="115" t="s">
        <v>232</v>
      </c>
      <c r="B29" s="116">
        <v>564769.99699999997</v>
      </c>
      <c r="C29" s="116">
        <v>9432072.2039999999</v>
      </c>
      <c r="D29" s="116">
        <v>560</v>
      </c>
      <c r="E29" s="115" t="s">
        <v>233</v>
      </c>
    </row>
    <row r="30" spans="1:5" x14ac:dyDescent="0.25">
      <c r="A30" s="115" t="s">
        <v>234</v>
      </c>
      <c r="B30" s="116">
        <v>564779.83100000001</v>
      </c>
      <c r="C30" s="116">
        <v>9432089.6190000009</v>
      </c>
      <c r="D30" s="116">
        <v>580</v>
      </c>
      <c r="E30" s="115" t="s">
        <v>235</v>
      </c>
    </row>
    <row r="31" spans="1:5" x14ac:dyDescent="0.25">
      <c r="A31" s="115" t="s">
        <v>236</v>
      </c>
      <c r="B31" s="116">
        <v>564789.15</v>
      </c>
      <c r="C31" s="116">
        <v>9432107.3010000009</v>
      </c>
      <c r="D31" s="116">
        <v>600</v>
      </c>
      <c r="E31" s="115" t="s">
        <v>237</v>
      </c>
    </row>
    <row r="32" spans="1:5" x14ac:dyDescent="0.25">
      <c r="A32" s="115" t="s">
        <v>238</v>
      </c>
      <c r="B32" s="116">
        <v>564797.424</v>
      </c>
      <c r="C32" s="116">
        <v>9432125.3969999999</v>
      </c>
      <c r="D32" s="116">
        <v>620</v>
      </c>
      <c r="E32" s="115" t="s">
        <v>239</v>
      </c>
    </row>
    <row r="33" spans="1:5" x14ac:dyDescent="0.25">
      <c r="A33" s="115" t="s">
        <v>240</v>
      </c>
      <c r="B33" s="116">
        <v>564790.96100000001</v>
      </c>
      <c r="C33" s="116">
        <v>9432144.3239999991</v>
      </c>
      <c r="D33" s="116">
        <v>640</v>
      </c>
      <c r="E33" s="115" t="s">
        <v>241</v>
      </c>
    </row>
    <row r="34" spans="1:5" x14ac:dyDescent="0.25">
      <c r="A34" s="115" t="s">
        <v>242</v>
      </c>
      <c r="B34" s="116">
        <v>564785.18900000001</v>
      </c>
      <c r="C34" s="116">
        <v>9432163.4690000005</v>
      </c>
      <c r="D34" s="116">
        <v>660</v>
      </c>
      <c r="E34" s="115" t="s">
        <v>243</v>
      </c>
    </row>
    <row r="35" spans="1:5" x14ac:dyDescent="0.25">
      <c r="A35" s="115" t="s">
        <v>244</v>
      </c>
      <c r="B35" s="116">
        <v>564779.58799999999</v>
      </c>
      <c r="C35" s="116">
        <v>9432182.6689999998</v>
      </c>
      <c r="D35" s="116">
        <v>680</v>
      </c>
      <c r="E35" s="115" t="s">
        <v>245</v>
      </c>
    </row>
    <row r="36" spans="1:5" x14ac:dyDescent="0.25">
      <c r="A36" s="115" t="s">
        <v>246</v>
      </c>
      <c r="B36" s="116">
        <v>564773.98800000001</v>
      </c>
      <c r="C36" s="116">
        <v>9432201.8690000009</v>
      </c>
      <c r="D36" s="116">
        <v>700</v>
      </c>
      <c r="E36" s="115" t="s">
        <v>247</v>
      </c>
    </row>
    <row r="37" spans="1:5" x14ac:dyDescent="0.25">
      <c r="A37" s="115" t="s">
        <v>248</v>
      </c>
      <c r="B37" s="116">
        <v>564768.38699999999</v>
      </c>
      <c r="C37" s="116">
        <v>9432221.0690000001</v>
      </c>
      <c r="D37" s="116">
        <v>720</v>
      </c>
      <c r="E37" s="115" t="s">
        <v>249</v>
      </c>
    </row>
    <row r="38" spans="1:5" x14ac:dyDescent="0.25">
      <c r="A38" s="115" t="s">
        <v>250</v>
      </c>
      <c r="B38" s="116">
        <v>564762.78700000001</v>
      </c>
      <c r="C38" s="116">
        <v>9432240.2689999994</v>
      </c>
      <c r="D38" s="116">
        <v>740</v>
      </c>
      <c r="E38" s="115" t="s">
        <v>251</v>
      </c>
    </row>
    <row r="39" spans="1:5" x14ac:dyDescent="0.25">
      <c r="A39" s="115" t="s">
        <v>252</v>
      </c>
      <c r="B39" s="116">
        <v>564759.02300000004</v>
      </c>
      <c r="C39" s="116">
        <v>9432259.9020000007</v>
      </c>
      <c r="D39" s="116">
        <v>760</v>
      </c>
      <c r="E39" s="115" t="s">
        <v>253</v>
      </c>
    </row>
    <row r="40" spans="1:5" x14ac:dyDescent="0.25">
      <c r="A40" s="115" t="s">
        <v>254</v>
      </c>
      <c r="B40" s="116">
        <v>564760.30599999998</v>
      </c>
      <c r="C40" s="116">
        <v>9432279.3839999996</v>
      </c>
      <c r="D40" s="116">
        <v>780</v>
      </c>
      <c r="E40" s="115" t="s">
        <v>255</v>
      </c>
    </row>
    <row r="41" spans="1:5" x14ac:dyDescent="0.25">
      <c r="A41" s="115" t="s">
        <v>256</v>
      </c>
      <c r="B41" s="116">
        <v>564765.45400000003</v>
      </c>
      <c r="C41" s="116">
        <v>9432298.7100000009</v>
      </c>
      <c r="D41" s="116">
        <v>800</v>
      </c>
      <c r="E41" s="115" t="s">
        <v>257</v>
      </c>
    </row>
    <row r="42" spans="1:5" x14ac:dyDescent="0.25">
      <c r="A42" s="115" t="s">
        <v>258</v>
      </c>
      <c r="B42" s="116">
        <v>564776.35</v>
      </c>
      <c r="C42" s="116">
        <v>9432315.4409999996</v>
      </c>
      <c r="D42" s="116">
        <v>820</v>
      </c>
      <c r="E42" s="115" t="s">
        <v>259</v>
      </c>
    </row>
    <row r="43" spans="1:5" x14ac:dyDescent="0.25">
      <c r="A43" s="115" t="s">
        <v>260</v>
      </c>
      <c r="B43" s="116">
        <v>564784.43599999999</v>
      </c>
      <c r="C43" s="116">
        <v>9432333.2280000001</v>
      </c>
      <c r="D43" s="116">
        <v>840</v>
      </c>
      <c r="E43" s="115" t="s">
        <v>261</v>
      </c>
    </row>
    <row r="44" spans="1:5" x14ac:dyDescent="0.25">
      <c r="A44" s="115" t="s">
        <v>262</v>
      </c>
      <c r="B44" s="116">
        <v>564785.875</v>
      </c>
      <c r="C44" s="116">
        <v>9432353.0999999996</v>
      </c>
      <c r="D44" s="116">
        <v>860</v>
      </c>
      <c r="E44" s="115" t="s">
        <v>263</v>
      </c>
    </row>
    <row r="45" spans="1:5" x14ac:dyDescent="0.25">
      <c r="A45" s="115" t="s">
        <v>264</v>
      </c>
      <c r="B45" s="116">
        <v>564785.16500000004</v>
      </c>
      <c r="C45" s="116">
        <v>9432373.0759999994</v>
      </c>
      <c r="D45" s="116">
        <v>880</v>
      </c>
      <c r="E45" s="115" t="s">
        <v>265</v>
      </c>
    </row>
    <row r="46" spans="1:5" x14ac:dyDescent="0.25">
      <c r="A46" s="115" t="s">
        <v>266</v>
      </c>
      <c r="B46" s="116">
        <v>564788.45200000005</v>
      </c>
      <c r="C46" s="116">
        <v>9432392.8039999995</v>
      </c>
      <c r="D46" s="116">
        <v>900</v>
      </c>
      <c r="E46" s="115" t="s">
        <v>267</v>
      </c>
    </row>
    <row r="47" spans="1:5" x14ac:dyDescent="0.25">
      <c r="A47" s="115" t="s">
        <v>268</v>
      </c>
      <c r="B47" s="116">
        <v>564791.73800000001</v>
      </c>
      <c r="C47" s="116">
        <v>9432412.5329999998</v>
      </c>
      <c r="D47" s="116">
        <v>920</v>
      </c>
      <c r="E47" s="115" t="s">
        <v>269</v>
      </c>
    </row>
    <row r="48" spans="1:5" x14ac:dyDescent="0.25">
      <c r="A48" s="115" t="s">
        <v>270</v>
      </c>
      <c r="B48" s="116">
        <v>564792.48499999999</v>
      </c>
      <c r="C48" s="116">
        <v>9432432.4590000007</v>
      </c>
      <c r="D48" s="116">
        <v>940</v>
      </c>
      <c r="E48" s="115" t="s">
        <v>271</v>
      </c>
    </row>
    <row r="49" spans="1:5" x14ac:dyDescent="0.25">
      <c r="A49" s="115" t="s">
        <v>272</v>
      </c>
      <c r="B49" s="116">
        <v>564784.88699999999</v>
      </c>
      <c r="C49" s="116">
        <v>9432450.9480000008</v>
      </c>
      <c r="D49" s="116">
        <v>960</v>
      </c>
      <c r="E49" s="115" t="s">
        <v>273</v>
      </c>
    </row>
    <row r="50" spans="1:5" x14ac:dyDescent="0.25">
      <c r="A50" s="115" t="s">
        <v>274</v>
      </c>
      <c r="B50" s="116">
        <v>564777.23600000003</v>
      </c>
      <c r="C50" s="116">
        <v>9432469.4269999992</v>
      </c>
      <c r="D50" s="116">
        <v>980</v>
      </c>
      <c r="E50" s="115" t="s">
        <v>275</v>
      </c>
    </row>
    <row r="51" spans="1:5" x14ac:dyDescent="0.25">
      <c r="A51" s="115" t="s">
        <v>276</v>
      </c>
      <c r="B51" s="116">
        <v>564769.58400000003</v>
      </c>
      <c r="C51" s="116">
        <v>9432487.9049999993</v>
      </c>
      <c r="D51" s="116">
        <v>1000</v>
      </c>
      <c r="E51" s="115" t="s">
        <v>277</v>
      </c>
    </row>
    <row r="52" spans="1:5" x14ac:dyDescent="0.25">
      <c r="A52" s="115" t="s">
        <v>278</v>
      </c>
      <c r="B52" s="116">
        <v>564761.93299999996</v>
      </c>
      <c r="C52" s="116">
        <v>9432506.3839999996</v>
      </c>
      <c r="D52" s="116">
        <v>1020</v>
      </c>
      <c r="E52" s="115" t="s">
        <v>279</v>
      </c>
    </row>
    <row r="53" spans="1:5" x14ac:dyDescent="0.25">
      <c r="A53" s="115" t="s">
        <v>280</v>
      </c>
      <c r="B53" s="116">
        <v>564767.01800000004</v>
      </c>
      <c r="C53" s="116">
        <v>9432525.2960000001</v>
      </c>
      <c r="D53" s="116">
        <v>1040</v>
      </c>
      <c r="E53" s="115" t="s">
        <v>281</v>
      </c>
    </row>
    <row r="54" spans="1:5" x14ac:dyDescent="0.25">
      <c r="A54" s="115" t="s">
        <v>282</v>
      </c>
      <c r="B54" s="116">
        <v>564774.09</v>
      </c>
      <c r="C54" s="116">
        <v>9432543.9829999991</v>
      </c>
      <c r="D54" s="116">
        <v>1060</v>
      </c>
      <c r="E54" s="115" t="s">
        <v>283</v>
      </c>
    </row>
    <row r="55" spans="1:5" x14ac:dyDescent="0.25">
      <c r="A55" s="115" t="s">
        <v>284</v>
      </c>
      <c r="B55" s="116">
        <v>564782.12600000005</v>
      </c>
      <c r="C55" s="116">
        <v>9432562.2970000003</v>
      </c>
      <c r="D55" s="116">
        <v>1080</v>
      </c>
      <c r="E55" s="115" t="s">
        <v>285</v>
      </c>
    </row>
    <row r="56" spans="1:5" x14ac:dyDescent="0.25">
      <c r="A56" s="115" t="s">
        <v>286</v>
      </c>
      <c r="B56" s="116">
        <v>564790.16099999996</v>
      </c>
      <c r="C56" s="116">
        <v>9432580.6119999997</v>
      </c>
      <c r="D56" s="116">
        <v>1100</v>
      </c>
      <c r="E56" s="115" t="s">
        <v>287</v>
      </c>
    </row>
    <row r="57" spans="1:5" x14ac:dyDescent="0.25">
      <c r="A57" s="115" t="s">
        <v>288</v>
      </c>
      <c r="B57" s="116">
        <v>564799.58100000001</v>
      </c>
      <c r="C57" s="116">
        <v>9432598.0510000009</v>
      </c>
      <c r="D57" s="116">
        <v>1120</v>
      </c>
      <c r="E57" s="115" t="s">
        <v>289</v>
      </c>
    </row>
    <row r="58" spans="1:5" x14ac:dyDescent="0.25">
      <c r="A58" s="115" t="s">
        <v>290</v>
      </c>
      <c r="B58" s="116">
        <v>564812.68999999994</v>
      </c>
      <c r="C58" s="116">
        <v>9432613.1559999995</v>
      </c>
      <c r="D58" s="116">
        <v>1140</v>
      </c>
      <c r="E58" s="115" t="s">
        <v>291</v>
      </c>
    </row>
    <row r="59" spans="1:5" x14ac:dyDescent="0.25">
      <c r="A59" s="115" t="s">
        <v>292</v>
      </c>
      <c r="B59" s="116">
        <v>564825.80000000005</v>
      </c>
      <c r="C59" s="116">
        <v>9432628.2599999998</v>
      </c>
      <c r="D59" s="116">
        <v>1160</v>
      </c>
      <c r="E59" s="115" t="s">
        <v>293</v>
      </c>
    </row>
    <row r="60" spans="1:5" x14ac:dyDescent="0.25">
      <c r="A60" s="115" t="s">
        <v>294</v>
      </c>
      <c r="B60" s="116">
        <v>564838.90899999999</v>
      </c>
      <c r="C60" s="116">
        <v>9432643.3640000001</v>
      </c>
      <c r="D60" s="116">
        <v>1180</v>
      </c>
      <c r="E60" s="115" t="s">
        <v>295</v>
      </c>
    </row>
    <row r="61" spans="1:5" x14ac:dyDescent="0.25">
      <c r="A61" s="115" t="s">
        <v>296</v>
      </c>
      <c r="B61" s="116">
        <v>564849.75899999996</v>
      </c>
      <c r="C61" s="116">
        <v>9432659.9289999995</v>
      </c>
      <c r="D61" s="116">
        <v>1200</v>
      </c>
      <c r="E61" s="115" t="s">
        <v>297</v>
      </c>
    </row>
    <row r="62" spans="1:5" x14ac:dyDescent="0.25">
      <c r="A62" s="115" t="s">
        <v>298</v>
      </c>
      <c r="B62" s="116">
        <v>564858.14199999999</v>
      </c>
      <c r="C62" s="116">
        <v>9432678.0879999995</v>
      </c>
      <c r="D62" s="116">
        <v>1220</v>
      </c>
      <c r="E62" s="115" t="s">
        <v>299</v>
      </c>
    </row>
    <row r="63" spans="1:5" x14ac:dyDescent="0.25">
      <c r="A63" s="115" t="s">
        <v>300</v>
      </c>
      <c r="B63" s="116">
        <v>564866.52500000002</v>
      </c>
      <c r="C63" s="116">
        <v>9432696.2459999993</v>
      </c>
      <c r="D63" s="116">
        <v>1240</v>
      </c>
      <c r="E63" s="115" t="s">
        <v>301</v>
      </c>
    </row>
    <row r="64" spans="1:5" x14ac:dyDescent="0.25">
      <c r="A64" s="115" t="s">
        <v>302</v>
      </c>
      <c r="B64" s="116">
        <v>564874.90700000001</v>
      </c>
      <c r="C64" s="116">
        <v>9432714.4039999992</v>
      </c>
      <c r="D64" s="116">
        <v>1260</v>
      </c>
      <c r="E64" s="115" t="s">
        <v>303</v>
      </c>
    </row>
    <row r="65" spans="1:5" x14ac:dyDescent="0.25">
      <c r="A65" s="115" t="s">
        <v>304</v>
      </c>
      <c r="B65" s="116">
        <v>564881.18400000001</v>
      </c>
      <c r="C65" s="116">
        <v>9432733.3650000002</v>
      </c>
      <c r="D65" s="116">
        <v>1280</v>
      </c>
      <c r="E65" s="115" t="s">
        <v>305</v>
      </c>
    </row>
    <row r="66" spans="1:5" x14ac:dyDescent="0.25">
      <c r="A66" s="115" t="s">
        <v>306</v>
      </c>
      <c r="B66" s="116">
        <v>564887.01199999999</v>
      </c>
      <c r="C66" s="116">
        <v>9432752.4969999995</v>
      </c>
      <c r="D66" s="116">
        <v>1300</v>
      </c>
      <c r="E66" s="115" t="s">
        <v>307</v>
      </c>
    </row>
    <row r="67" spans="1:5" x14ac:dyDescent="0.25">
      <c r="A67" s="115" t="s">
        <v>308</v>
      </c>
      <c r="B67" s="116">
        <v>564892.84100000001</v>
      </c>
      <c r="C67" s="116">
        <v>9432771.6290000007</v>
      </c>
      <c r="D67" s="116">
        <v>1320</v>
      </c>
      <c r="E67" s="115" t="s">
        <v>309</v>
      </c>
    </row>
    <row r="68" spans="1:5" x14ac:dyDescent="0.25">
      <c r="A68" s="115" t="s">
        <v>310</v>
      </c>
      <c r="B68" s="116">
        <v>564896.36600000004</v>
      </c>
      <c r="C68" s="116">
        <v>9432791.1219999995</v>
      </c>
      <c r="D68" s="116">
        <v>1340</v>
      </c>
      <c r="E68" s="115" t="s">
        <v>311</v>
      </c>
    </row>
    <row r="69" spans="1:5" x14ac:dyDescent="0.25">
      <c r="A69" s="115" t="s">
        <v>312</v>
      </c>
      <c r="B69" s="116">
        <v>564896.67200000002</v>
      </c>
      <c r="C69" s="116">
        <v>9432811.1199999992</v>
      </c>
      <c r="D69" s="116">
        <v>1360</v>
      </c>
      <c r="E69" s="115" t="s">
        <v>313</v>
      </c>
    </row>
    <row r="70" spans="1:5" x14ac:dyDescent="0.25">
      <c r="A70" s="115" t="s">
        <v>314</v>
      </c>
      <c r="B70" s="116">
        <v>564896.97699999996</v>
      </c>
      <c r="C70" s="116">
        <v>9432831.1170000006</v>
      </c>
      <c r="D70" s="116">
        <v>1380</v>
      </c>
      <c r="E70" s="115" t="s">
        <v>315</v>
      </c>
    </row>
    <row r="71" spans="1:5" x14ac:dyDescent="0.25">
      <c r="A71" s="115" t="s">
        <v>316</v>
      </c>
      <c r="B71" s="116">
        <v>564896.73</v>
      </c>
      <c r="C71" s="116">
        <v>9432851.1030000001</v>
      </c>
      <c r="D71" s="116">
        <v>1400</v>
      </c>
      <c r="E71" s="115" t="s">
        <v>317</v>
      </c>
    </row>
    <row r="72" spans="1:5" x14ac:dyDescent="0.25">
      <c r="A72" s="115" t="s">
        <v>318</v>
      </c>
      <c r="B72" s="116">
        <v>564895.52099999995</v>
      </c>
      <c r="C72" s="116">
        <v>9432871.0659999996</v>
      </c>
      <c r="D72" s="116">
        <v>1420</v>
      </c>
      <c r="E72" s="115" t="s">
        <v>319</v>
      </c>
    </row>
    <row r="73" spans="1:5" x14ac:dyDescent="0.25">
      <c r="A73" s="115" t="s">
        <v>320</v>
      </c>
      <c r="B73" s="116">
        <v>564900.94999999995</v>
      </c>
      <c r="C73" s="116">
        <v>9432888.2660000008</v>
      </c>
      <c r="D73" s="116">
        <v>1440</v>
      </c>
      <c r="E73" s="115" t="s">
        <v>321</v>
      </c>
    </row>
    <row r="74" spans="1:5" x14ac:dyDescent="0.25">
      <c r="A74" s="115" t="s">
        <v>322</v>
      </c>
      <c r="B74" s="116">
        <v>564915.96600000001</v>
      </c>
      <c r="C74" s="116">
        <v>9432901.477</v>
      </c>
      <c r="D74" s="116">
        <v>1460</v>
      </c>
      <c r="E74" s="115" t="s">
        <v>323</v>
      </c>
    </row>
    <row r="75" spans="1:5" x14ac:dyDescent="0.25">
      <c r="A75" s="115" t="s">
        <v>324</v>
      </c>
      <c r="B75" s="116">
        <v>564933.81799999997</v>
      </c>
      <c r="C75" s="116">
        <v>9432910.4489999991</v>
      </c>
      <c r="D75" s="116">
        <v>1480</v>
      </c>
      <c r="E75" s="115" t="s">
        <v>325</v>
      </c>
    </row>
    <row r="76" spans="1:5" x14ac:dyDescent="0.25">
      <c r="A76" s="115" t="s">
        <v>326</v>
      </c>
      <c r="B76" s="116">
        <v>564950.255</v>
      </c>
      <c r="C76" s="116">
        <v>9432921.5460000001</v>
      </c>
      <c r="D76" s="116">
        <v>1500</v>
      </c>
      <c r="E76" s="115" t="s">
        <v>327</v>
      </c>
    </row>
    <row r="77" spans="1:5" x14ac:dyDescent="0.25">
      <c r="A77" s="115" t="s">
        <v>328</v>
      </c>
      <c r="B77" s="116">
        <v>564965.18400000001</v>
      </c>
      <c r="C77" s="116">
        <v>9432934.8479999993</v>
      </c>
      <c r="D77" s="116">
        <v>1520</v>
      </c>
      <c r="E77" s="115" t="s">
        <v>329</v>
      </c>
    </row>
    <row r="78" spans="1:5" x14ac:dyDescent="0.25">
      <c r="A78" s="115" t="s">
        <v>330</v>
      </c>
      <c r="B78" s="116">
        <v>564979.51800000004</v>
      </c>
      <c r="C78" s="116">
        <v>9432948.7960000001</v>
      </c>
      <c r="D78" s="116">
        <v>1540</v>
      </c>
      <c r="E78" s="115" t="s">
        <v>331</v>
      </c>
    </row>
    <row r="79" spans="1:5" x14ac:dyDescent="0.25">
      <c r="A79" s="115" t="s">
        <v>332</v>
      </c>
      <c r="B79" s="116">
        <v>564994.98800000001</v>
      </c>
      <c r="C79" s="116">
        <v>9432960.9859999996</v>
      </c>
      <c r="D79" s="116">
        <v>1560</v>
      </c>
      <c r="E79" s="115" t="s">
        <v>333</v>
      </c>
    </row>
    <row r="80" spans="1:5" x14ac:dyDescent="0.25">
      <c r="A80" s="115" t="s">
        <v>334</v>
      </c>
      <c r="B80" s="116">
        <v>565013.11699999997</v>
      </c>
      <c r="C80" s="116">
        <v>9432969.4340000004</v>
      </c>
      <c r="D80" s="116">
        <v>1580</v>
      </c>
      <c r="E80" s="115" t="s">
        <v>335</v>
      </c>
    </row>
    <row r="81" spans="1:5" x14ac:dyDescent="0.25">
      <c r="A81" s="115" t="s">
        <v>336</v>
      </c>
      <c r="B81" s="116">
        <v>565029.91399999999</v>
      </c>
      <c r="C81" s="116">
        <v>9432979.5710000005</v>
      </c>
      <c r="D81" s="116">
        <v>1600</v>
      </c>
      <c r="E81" s="115" t="s">
        <v>337</v>
      </c>
    </row>
    <row r="82" spans="1:5" x14ac:dyDescent="0.25">
      <c r="A82" s="115" t="s">
        <v>338</v>
      </c>
      <c r="B82" s="116">
        <v>565042.37600000005</v>
      </c>
      <c r="C82" s="116">
        <v>9432995.2139999997</v>
      </c>
      <c r="D82" s="116">
        <v>1620</v>
      </c>
      <c r="E82" s="115" t="s">
        <v>339</v>
      </c>
    </row>
    <row r="83" spans="1:5" x14ac:dyDescent="0.25">
      <c r="A83" s="115" t="s">
        <v>340</v>
      </c>
      <c r="B83" s="116">
        <v>565048.68099999998</v>
      </c>
      <c r="C83" s="116">
        <v>9433014.023</v>
      </c>
      <c r="D83" s="116">
        <v>1640</v>
      </c>
      <c r="E83" s="115" t="s">
        <v>341</v>
      </c>
    </row>
    <row r="84" spans="1:5" x14ac:dyDescent="0.25">
      <c r="A84" s="115" t="s">
        <v>342</v>
      </c>
      <c r="B84" s="116">
        <v>565054.152</v>
      </c>
      <c r="C84" s="116">
        <v>9433033.2599999998</v>
      </c>
      <c r="D84" s="116">
        <v>1660</v>
      </c>
      <c r="E84" s="115" t="s">
        <v>343</v>
      </c>
    </row>
    <row r="85" spans="1:5" x14ac:dyDescent="0.25">
      <c r="A85" s="115" t="s">
        <v>344</v>
      </c>
      <c r="B85" s="116">
        <v>565058.03399999999</v>
      </c>
      <c r="C85" s="116">
        <v>9433052.8019999992</v>
      </c>
      <c r="D85" s="116">
        <v>1680</v>
      </c>
      <c r="E85" s="115" t="s">
        <v>345</v>
      </c>
    </row>
    <row r="86" spans="1:5" x14ac:dyDescent="0.25">
      <c r="A86" s="115" t="s">
        <v>346</v>
      </c>
      <c r="B86" s="116">
        <v>565060.06900000002</v>
      </c>
      <c r="C86" s="116">
        <v>9433072.6980000008</v>
      </c>
      <c r="D86" s="116">
        <v>1700</v>
      </c>
      <c r="E86" s="115" t="s">
        <v>347</v>
      </c>
    </row>
    <row r="87" spans="1:5" x14ac:dyDescent="0.25">
      <c r="A87" s="115" t="s">
        <v>348</v>
      </c>
      <c r="B87" s="116">
        <v>565062.125</v>
      </c>
      <c r="C87" s="116">
        <v>9433092.5920000002</v>
      </c>
      <c r="D87" s="116">
        <v>1720</v>
      </c>
      <c r="E87" s="115" t="s">
        <v>349</v>
      </c>
    </row>
    <row r="88" spans="1:5" x14ac:dyDescent="0.25">
      <c r="A88" s="115" t="s">
        <v>350</v>
      </c>
      <c r="B88" s="116">
        <v>565064.13699999999</v>
      </c>
      <c r="C88" s="116">
        <v>9433112.4900000002</v>
      </c>
      <c r="D88" s="116">
        <v>1740</v>
      </c>
      <c r="E88" s="115" t="s">
        <v>351</v>
      </c>
    </row>
    <row r="89" spans="1:5" x14ac:dyDescent="0.25">
      <c r="A89" s="115" t="s">
        <v>352</v>
      </c>
      <c r="B89" s="116">
        <v>565065.897</v>
      </c>
      <c r="C89" s="116">
        <v>9433132.4130000006</v>
      </c>
      <c r="D89" s="116">
        <v>1760</v>
      </c>
      <c r="E89" s="115" t="s">
        <v>353</v>
      </c>
    </row>
    <row r="90" spans="1:5" x14ac:dyDescent="0.25">
      <c r="A90" s="115" t="s">
        <v>354</v>
      </c>
      <c r="B90" s="116">
        <v>565073.554</v>
      </c>
      <c r="C90" s="116">
        <v>9433150.2679999992</v>
      </c>
      <c r="D90" s="116">
        <v>1780</v>
      </c>
      <c r="E90" s="115" t="s">
        <v>355</v>
      </c>
    </row>
    <row r="91" spans="1:5" x14ac:dyDescent="0.25">
      <c r="A91" s="115" t="s">
        <v>356</v>
      </c>
      <c r="B91" s="116">
        <v>565084.61600000004</v>
      </c>
      <c r="C91" s="116">
        <v>9433166.9299999997</v>
      </c>
      <c r="D91" s="116">
        <v>1800</v>
      </c>
      <c r="E91" s="115" t="s">
        <v>357</v>
      </c>
    </row>
    <row r="92" spans="1:5" x14ac:dyDescent="0.25">
      <c r="A92" s="115" t="s">
        <v>358</v>
      </c>
      <c r="B92" s="116">
        <v>565095.74899999995</v>
      </c>
      <c r="C92" s="116">
        <v>9433183.5449999999</v>
      </c>
      <c r="D92" s="116">
        <v>1820</v>
      </c>
      <c r="E92" s="115" t="s">
        <v>359</v>
      </c>
    </row>
    <row r="93" spans="1:5" x14ac:dyDescent="0.25">
      <c r="A93" s="115" t="s">
        <v>360</v>
      </c>
      <c r="B93" s="116">
        <v>565106.88500000001</v>
      </c>
      <c r="C93" s="116">
        <v>9433200.1579999998</v>
      </c>
      <c r="D93" s="116">
        <v>1840</v>
      </c>
      <c r="E93" s="115" t="s">
        <v>361</v>
      </c>
    </row>
    <row r="94" spans="1:5" x14ac:dyDescent="0.25">
      <c r="A94" s="115" t="s">
        <v>362</v>
      </c>
      <c r="B94" s="116">
        <v>565119.81200000003</v>
      </c>
      <c r="C94" s="116">
        <v>9433215.4179999996</v>
      </c>
      <c r="D94" s="116">
        <v>1860</v>
      </c>
      <c r="E94" s="115" t="s">
        <v>363</v>
      </c>
    </row>
    <row r="95" spans="1:5" x14ac:dyDescent="0.25">
      <c r="A95" s="115" t="s">
        <v>364</v>
      </c>
      <c r="B95" s="116">
        <v>565132.74600000004</v>
      </c>
      <c r="C95" s="116">
        <v>9433230.6730000004</v>
      </c>
      <c r="D95" s="116">
        <v>1880</v>
      </c>
      <c r="E95" s="115" t="s">
        <v>365</v>
      </c>
    </row>
    <row r="96" spans="1:5" x14ac:dyDescent="0.25">
      <c r="A96" s="115" t="s">
        <v>366</v>
      </c>
      <c r="B96" s="116">
        <v>565140.174</v>
      </c>
      <c r="C96" s="116">
        <v>9433248.7909999993</v>
      </c>
      <c r="D96" s="116">
        <v>1900</v>
      </c>
      <c r="E96" s="115" t="s">
        <v>367</v>
      </c>
    </row>
    <row r="97" spans="1:5" x14ac:dyDescent="0.25">
      <c r="A97" s="115" t="s">
        <v>368</v>
      </c>
      <c r="B97" s="116">
        <v>565139.16099999996</v>
      </c>
      <c r="C97" s="116">
        <v>9433267.5419999994</v>
      </c>
      <c r="D97" s="116">
        <v>1920</v>
      </c>
      <c r="E97" s="115" t="s">
        <v>369</v>
      </c>
    </row>
    <row r="98" spans="1:5" x14ac:dyDescent="0.25">
      <c r="A98" s="115" t="s">
        <v>370</v>
      </c>
      <c r="B98" s="116">
        <v>565130.41899999999</v>
      </c>
      <c r="C98" s="116">
        <v>9433285.5299999993</v>
      </c>
      <c r="D98" s="116">
        <v>1940</v>
      </c>
      <c r="E98" s="115" t="s">
        <v>371</v>
      </c>
    </row>
    <row r="99" spans="1:5" x14ac:dyDescent="0.25">
      <c r="A99" s="115" t="s">
        <v>372</v>
      </c>
      <c r="B99" s="116">
        <v>565121.67700000003</v>
      </c>
      <c r="C99" s="116">
        <v>9433303.5189999994</v>
      </c>
      <c r="D99" s="116">
        <v>1960</v>
      </c>
      <c r="E99" s="115" t="s">
        <v>373</v>
      </c>
    </row>
    <row r="100" spans="1:5" x14ac:dyDescent="0.25">
      <c r="A100" s="115" t="s">
        <v>374</v>
      </c>
      <c r="B100" s="116">
        <v>565111.84499999997</v>
      </c>
      <c r="C100" s="116">
        <v>9433320.8800000008</v>
      </c>
      <c r="D100" s="116">
        <v>1980</v>
      </c>
      <c r="E100" s="115" t="s">
        <v>375</v>
      </c>
    </row>
    <row r="101" spans="1:5" x14ac:dyDescent="0.25">
      <c r="A101" s="115" t="s">
        <v>376</v>
      </c>
      <c r="B101" s="116">
        <v>565100.70600000001</v>
      </c>
      <c r="C101" s="116">
        <v>9433337.4910000004</v>
      </c>
      <c r="D101" s="116">
        <v>2000</v>
      </c>
      <c r="E101" s="115" t="s">
        <v>377</v>
      </c>
    </row>
    <row r="102" spans="1:5" x14ac:dyDescent="0.25">
      <c r="A102" s="115" t="s">
        <v>378</v>
      </c>
      <c r="B102" s="116">
        <v>565089.56599999999</v>
      </c>
      <c r="C102" s="116">
        <v>9433354.102</v>
      </c>
      <c r="D102" s="116">
        <v>2020</v>
      </c>
      <c r="E102" s="115" t="s">
        <v>379</v>
      </c>
    </row>
    <row r="103" spans="1:5" x14ac:dyDescent="0.25">
      <c r="A103" s="115" t="s">
        <v>380</v>
      </c>
      <c r="B103" s="116">
        <v>565075.51399999997</v>
      </c>
      <c r="C103" s="116">
        <v>9433367.7080000006</v>
      </c>
      <c r="D103" s="116">
        <v>2040</v>
      </c>
      <c r="E103" s="115" t="s">
        <v>381</v>
      </c>
    </row>
    <row r="104" spans="1:5" x14ac:dyDescent="0.25">
      <c r="A104" s="115" t="s">
        <v>382</v>
      </c>
      <c r="B104" s="116">
        <v>565058.56499999994</v>
      </c>
      <c r="C104" s="116">
        <v>9433378.3259999994</v>
      </c>
      <c r="D104" s="116">
        <v>2060</v>
      </c>
      <c r="E104" s="115" t="s">
        <v>383</v>
      </c>
    </row>
    <row r="105" spans="1:5" x14ac:dyDescent="0.25">
      <c r="A105" s="115" t="s">
        <v>384</v>
      </c>
      <c r="B105" s="116">
        <v>565041.26300000004</v>
      </c>
      <c r="C105" s="116">
        <v>9433388.3469999991</v>
      </c>
      <c r="D105" s="116">
        <v>2080</v>
      </c>
      <c r="E105" s="115" t="s">
        <v>385</v>
      </c>
    </row>
    <row r="106" spans="1:5" x14ac:dyDescent="0.25">
      <c r="A106" s="115" t="s">
        <v>386</v>
      </c>
      <c r="B106" s="116">
        <v>565023.88899999997</v>
      </c>
      <c r="C106" s="116">
        <v>9433398.2369999997</v>
      </c>
      <c r="D106" s="116">
        <v>2100</v>
      </c>
      <c r="E106" s="115" t="s">
        <v>387</v>
      </c>
    </row>
    <row r="107" spans="1:5" x14ac:dyDescent="0.25">
      <c r="A107" s="115" t="s">
        <v>388</v>
      </c>
      <c r="B107" s="116">
        <v>565007.95799999998</v>
      </c>
      <c r="C107" s="116">
        <v>9433410.3279999997</v>
      </c>
      <c r="D107" s="116">
        <v>2120</v>
      </c>
      <c r="E107" s="115" t="s">
        <v>389</v>
      </c>
    </row>
    <row r="108" spans="1:5" x14ac:dyDescent="0.25">
      <c r="A108" s="115" t="s">
        <v>390</v>
      </c>
      <c r="B108" s="116">
        <v>564992.027</v>
      </c>
      <c r="C108" s="116">
        <v>9433422.4199999999</v>
      </c>
      <c r="D108" s="116">
        <v>2140</v>
      </c>
      <c r="E108" s="115" t="s">
        <v>391</v>
      </c>
    </row>
    <row r="109" spans="1:5" x14ac:dyDescent="0.25">
      <c r="A109" s="115" t="s">
        <v>392</v>
      </c>
      <c r="B109" s="116">
        <v>564976.88699999999</v>
      </c>
      <c r="C109" s="116">
        <v>9433435.2379999999</v>
      </c>
      <c r="D109" s="116">
        <v>2160</v>
      </c>
      <c r="E109" s="115" t="s">
        <v>393</v>
      </c>
    </row>
    <row r="110" spans="1:5" x14ac:dyDescent="0.25">
      <c r="A110" s="115" t="s">
        <v>394</v>
      </c>
      <c r="B110" s="116">
        <v>564966.179</v>
      </c>
      <c r="C110" s="116">
        <v>9433452.1300000008</v>
      </c>
      <c r="D110" s="116">
        <v>2180</v>
      </c>
      <c r="E110" s="115" t="s">
        <v>395</v>
      </c>
    </row>
    <row r="111" spans="1:5" x14ac:dyDescent="0.25">
      <c r="A111" s="115" t="s">
        <v>396</v>
      </c>
      <c r="B111" s="116">
        <v>564955.47100000002</v>
      </c>
      <c r="C111" s="116">
        <v>9433469.023</v>
      </c>
      <c r="D111" s="116">
        <v>2200</v>
      </c>
      <c r="E111" s="115" t="s">
        <v>397</v>
      </c>
    </row>
    <row r="112" spans="1:5" x14ac:dyDescent="0.25">
      <c r="A112" s="115" t="s">
        <v>398</v>
      </c>
      <c r="B112" s="116">
        <v>564945.96900000004</v>
      </c>
      <c r="C112" s="116">
        <v>9433486.4460000005</v>
      </c>
      <c r="D112" s="116">
        <v>2220</v>
      </c>
      <c r="E112" s="115" t="s">
        <v>399</v>
      </c>
    </row>
    <row r="113" spans="1:5" x14ac:dyDescent="0.25">
      <c r="A113" s="115" t="s">
        <v>400</v>
      </c>
      <c r="B113" s="116">
        <v>564940.71299999999</v>
      </c>
      <c r="C113" s="116">
        <v>9433505.7440000009</v>
      </c>
      <c r="D113" s="116">
        <v>2240</v>
      </c>
      <c r="E113" s="115" t="s">
        <v>401</v>
      </c>
    </row>
    <row r="114" spans="1:5" x14ac:dyDescent="0.25">
      <c r="A114" s="115" t="s">
        <v>402</v>
      </c>
      <c r="B114" s="116">
        <v>564935.45799999998</v>
      </c>
      <c r="C114" s="116">
        <v>9433525.0409999993</v>
      </c>
      <c r="D114" s="116">
        <v>2260</v>
      </c>
      <c r="E114" s="115" t="s">
        <v>403</v>
      </c>
    </row>
    <row r="115" spans="1:5" x14ac:dyDescent="0.25">
      <c r="A115" s="115" t="s">
        <v>404</v>
      </c>
      <c r="B115" s="116">
        <v>564931.54599999997</v>
      </c>
      <c r="C115" s="116">
        <v>9433544.6429999992</v>
      </c>
      <c r="D115" s="116">
        <v>2280</v>
      </c>
      <c r="E115" s="115" t="s">
        <v>405</v>
      </c>
    </row>
    <row r="116" spans="1:5" x14ac:dyDescent="0.25">
      <c r="A116" s="115" t="s">
        <v>406</v>
      </c>
      <c r="B116" s="116">
        <v>564927.93599999999</v>
      </c>
      <c r="C116" s="116">
        <v>9433564.3149999995</v>
      </c>
      <c r="D116" s="116">
        <v>2300</v>
      </c>
      <c r="E116" s="115" t="s">
        <v>407</v>
      </c>
    </row>
    <row r="117" spans="1:5" x14ac:dyDescent="0.25">
      <c r="A117" s="115" t="s">
        <v>408</v>
      </c>
      <c r="B117" s="116">
        <v>564926.41200000001</v>
      </c>
      <c r="C117" s="116">
        <v>9433584.2459999993</v>
      </c>
      <c r="D117" s="116">
        <v>2320</v>
      </c>
      <c r="E117" s="115" t="s">
        <v>409</v>
      </c>
    </row>
    <row r="118" spans="1:5" x14ac:dyDescent="0.25">
      <c r="A118" s="115" t="s">
        <v>410</v>
      </c>
      <c r="B118" s="116">
        <v>564925.09499999997</v>
      </c>
      <c r="C118" s="116">
        <v>9433604.2019999996</v>
      </c>
      <c r="D118" s="116">
        <v>2340</v>
      </c>
      <c r="E118" s="115" t="s">
        <v>411</v>
      </c>
    </row>
    <row r="119" spans="1:5" x14ac:dyDescent="0.25">
      <c r="A119" s="115" t="s">
        <v>412</v>
      </c>
      <c r="B119" s="116">
        <v>564923.777</v>
      </c>
      <c r="C119" s="116">
        <v>9433624.159</v>
      </c>
      <c r="D119" s="116">
        <v>2360</v>
      </c>
      <c r="E119" s="115" t="s">
        <v>413</v>
      </c>
    </row>
    <row r="120" spans="1:5" x14ac:dyDescent="0.25">
      <c r="A120" s="115" t="s">
        <v>414</v>
      </c>
      <c r="B120" s="116">
        <v>564922.46</v>
      </c>
      <c r="C120" s="116">
        <v>9433644.1160000004</v>
      </c>
      <c r="D120" s="116">
        <v>2380</v>
      </c>
      <c r="E120" s="115" t="s">
        <v>415</v>
      </c>
    </row>
    <row r="121" spans="1:5" x14ac:dyDescent="0.25">
      <c r="A121" s="115" t="s">
        <v>416</v>
      </c>
      <c r="B121" s="116">
        <v>564922.51100000006</v>
      </c>
      <c r="C121" s="116">
        <v>9433664.0950000007</v>
      </c>
      <c r="D121" s="116">
        <v>2400</v>
      </c>
      <c r="E121" s="115" t="s">
        <v>417</v>
      </c>
    </row>
    <row r="122" spans="1:5" x14ac:dyDescent="0.25">
      <c r="A122" s="115" t="s">
        <v>418</v>
      </c>
      <c r="B122" s="116">
        <v>564919.10499999998</v>
      </c>
      <c r="C122" s="116">
        <v>9433682.6879999992</v>
      </c>
      <c r="D122" s="116">
        <v>2420</v>
      </c>
      <c r="E122" s="115" t="s">
        <v>419</v>
      </c>
    </row>
    <row r="123" spans="1:5" x14ac:dyDescent="0.25">
      <c r="A123" s="115" t="s">
        <v>420</v>
      </c>
      <c r="B123" s="116">
        <v>564906.06900000002</v>
      </c>
      <c r="C123" s="116">
        <v>9433697.7919999994</v>
      </c>
      <c r="D123" s="116">
        <v>2440</v>
      </c>
      <c r="E123" s="115" t="s">
        <v>421</v>
      </c>
    </row>
    <row r="124" spans="1:5" x14ac:dyDescent="0.25">
      <c r="A124" s="115" t="s">
        <v>422</v>
      </c>
      <c r="B124" s="116">
        <v>564889.20499999996</v>
      </c>
      <c r="C124" s="116">
        <v>9433708.5439999998</v>
      </c>
      <c r="D124" s="116">
        <v>2460</v>
      </c>
      <c r="E124" s="115" t="s">
        <v>423</v>
      </c>
    </row>
    <row r="125" spans="1:5" x14ac:dyDescent="0.25">
      <c r="A125" s="115" t="s">
        <v>424</v>
      </c>
      <c r="B125" s="116">
        <v>564872.34100000001</v>
      </c>
      <c r="C125" s="116">
        <v>9433719.2960000001</v>
      </c>
      <c r="D125" s="116">
        <v>2480</v>
      </c>
      <c r="E125" s="115" t="s">
        <v>425</v>
      </c>
    </row>
    <row r="126" spans="1:5" x14ac:dyDescent="0.25">
      <c r="A126" s="115" t="s">
        <v>426</v>
      </c>
      <c r="B126" s="116">
        <v>564855.47699999996</v>
      </c>
      <c r="C126" s="116">
        <v>9433730.0480000004</v>
      </c>
      <c r="D126" s="116">
        <v>2500</v>
      </c>
      <c r="E126" s="115" t="s">
        <v>427</v>
      </c>
    </row>
    <row r="127" spans="1:5" x14ac:dyDescent="0.25">
      <c r="A127" s="115" t="s">
        <v>428</v>
      </c>
      <c r="B127" s="116">
        <v>564838.61300000001</v>
      </c>
      <c r="C127" s="116">
        <v>9433740.8000000007</v>
      </c>
      <c r="D127" s="116">
        <v>2520</v>
      </c>
      <c r="E127" s="115" t="s">
        <v>429</v>
      </c>
    </row>
    <row r="128" spans="1:5" x14ac:dyDescent="0.25">
      <c r="A128" s="115" t="s">
        <v>430</v>
      </c>
      <c r="B128" s="116">
        <v>564821.74899999995</v>
      </c>
      <c r="C128" s="116">
        <v>9433751.5519999992</v>
      </c>
      <c r="D128" s="116">
        <v>2540</v>
      </c>
      <c r="E128" s="115" t="s">
        <v>431</v>
      </c>
    </row>
    <row r="129" spans="1:5" x14ac:dyDescent="0.25">
      <c r="A129" s="115" t="s">
        <v>432</v>
      </c>
      <c r="B129" s="116">
        <v>564805.62</v>
      </c>
      <c r="C129" s="116">
        <v>9433763.2770000007</v>
      </c>
      <c r="D129" s="116">
        <v>2560</v>
      </c>
      <c r="E129" s="115" t="s">
        <v>433</v>
      </c>
    </row>
    <row r="130" spans="1:5" x14ac:dyDescent="0.25">
      <c r="A130" s="115" t="s">
        <v>434</v>
      </c>
      <c r="B130" s="116">
        <v>564790.67700000003</v>
      </c>
      <c r="C130" s="116">
        <v>9433776.5690000001</v>
      </c>
      <c r="D130" s="116">
        <v>2580</v>
      </c>
      <c r="E130" s="115" t="s">
        <v>435</v>
      </c>
    </row>
    <row r="131" spans="1:5" x14ac:dyDescent="0.25">
      <c r="A131" s="115" t="s">
        <v>436</v>
      </c>
      <c r="B131" s="116">
        <v>564775.73300000001</v>
      </c>
      <c r="C131" s="116">
        <v>9433789.8609999996</v>
      </c>
      <c r="D131" s="116">
        <v>2600</v>
      </c>
      <c r="E131" s="115" t="s">
        <v>437</v>
      </c>
    </row>
    <row r="132" spans="1:5" x14ac:dyDescent="0.25">
      <c r="A132" s="115" t="s">
        <v>438</v>
      </c>
      <c r="B132" s="116">
        <v>564760.78899999999</v>
      </c>
      <c r="C132" s="116">
        <v>9433803.1530000009</v>
      </c>
      <c r="D132" s="116">
        <v>2620</v>
      </c>
      <c r="E132" s="115" t="s">
        <v>439</v>
      </c>
    </row>
    <row r="133" spans="1:5" x14ac:dyDescent="0.25">
      <c r="A133" s="115" t="s">
        <v>440</v>
      </c>
      <c r="B133" s="116">
        <v>564745.84499999997</v>
      </c>
      <c r="C133" s="116">
        <v>9433816.4450000003</v>
      </c>
      <c r="D133" s="116">
        <v>2640</v>
      </c>
      <c r="E133" s="115" t="s">
        <v>441</v>
      </c>
    </row>
    <row r="134" spans="1:5" x14ac:dyDescent="0.25">
      <c r="A134" s="115" t="s">
        <v>442</v>
      </c>
      <c r="B134" s="116">
        <v>564730.90099999995</v>
      </c>
      <c r="C134" s="116">
        <v>9433829.7369999997</v>
      </c>
      <c r="D134" s="116">
        <v>2660</v>
      </c>
      <c r="E134" s="115" t="s">
        <v>443</v>
      </c>
    </row>
    <row r="135" spans="1:5" x14ac:dyDescent="0.25">
      <c r="A135" s="115" t="s">
        <v>444</v>
      </c>
      <c r="B135" s="116">
        <v>564715.95700000005</v>
      </c>
      <c r="C135" s="116">
        <v>9433843.0299999993</v>
      </c>
      <c r="D135" s="116">
        <v>2680</v>
      </c>
      <c r="E135" s="115" t="s">
        <v>445</v>
      </c>
    </row>
    <row r="136" spans="1:5" x14ac:dyDescent="0.25">
      <c r="A136" s="115" t="s">
        <v>446</v>
      </c>
      <c r="B136" s="116">
        <v>564701.17299999995</v>
      </c>
      <c r="C136" s="116">
        <v>9433856.4979999997</v>
      </c>
      <c r="D136" s="116">
        <v>2700</v>
      </c>
      <c r="E136" s="115" t="s">
        <v>447</v>
      </c>
    </row>
    <row r="137" spans="1:5" x14ac:dyDescent="0.25">
      <c r="A137" s="115" t="s">
        <v>448</v>
      </c>
      <c r="B137" s="116">
        <v>564686.49199999997</v>
      </c>
      <c r="C137" s="116">
        <v>9433870.0800000001</v>
      </c>
      <c r="D137" s="116">
        <v>2720</v>
      </c>
      <c r="E137" s="115" t="s">
        <v>449</v>
      </c>
    </row>
    <row r="138" spans="1:5" x14ac:dyDescent="0.25">
      <c r="A138" s="115" t="s">
        <v>450</v>
      </c>
      <c r="B138" s="116">
        <v>564671.81099999999</v>
      </c>
      <c r="C138" s="116">
        <v>9433883.6620000005</v>
      </c>
      <c r="D138" s="116">
        <v>2740</v>
      </c>
      <c r="E138" s="115" t="s">
        <v>451</v>
      </c>
    </row>
    <row r="139" spans="1:5" x14ac:dyDescent="0.25">
      <c r="A139" s="115" t="s">
        <v>452</v>
      </c>
      <c r="B139" s="116">
        <v>564657.13</v>
      </c>
      <c r="C139" s="116">
        <v>9433897.2440000009</v>
      </c>
      <c r="D139" s="116">
        <v>2760</v>
      </c>
      <c r="E139" s="115" t="s">
        <v>453</v>
      </c>
    </row>
    <row r="140" spans="1:5" x14ac:dyDescent="0.25">
      <c r="A140" s="115" t="s">
        <v>454</v>
      </c>
      <c r="B140" s="116">
        <v>564642.44900000002</v>
      </c>
      <c r="C140" s="116">
        <v>9433910.8259999994</v>
      </c>
      <c r="D140" s="116">
        <v>2780</v>
      </c>
      <c r="E140" s="115" t="s">
        <v>455</v>
      </c>
    </row>
    <row r="141" spans="1:5" x14ac:dyDescent="0.25">
      <c r="A141" s="115" t="s">
        <v>456</v>
      </c>
      <c r="B141" s="116">
        <v>564627.76800000004</v>
      </c>
      <c r="C141" s="116">
        <v>9433924.4079999998</v>
      </c>
      <c r="D141" s="116">
        <v>2800</v>
      </c>
      <c r="E141" s="115" t="s">
        <v>457</v>
      </c>
    </row>
    <row r="142" spans="1:5" x14ac:dyDescent="0.25">
      <c r="A142" s="115" t="s">
        <v>458</v>
      </c>
      <c r="B142" s="116">
        <v>564613.08799999999</v>
      </c>
      <c r="C142" s="116">
        <v>9433937.9900000002</v>
      </c>
      <c r="D142" s="116">
        <v>2820</v>
      </c>
      <c r="E142" s="115" t="s">
        <v>459</v>
      </c>
    </row>
    <row r="143" spans="1:5" x14ac:dyDescent="0.25">
      <c r="A143" s="115" t="s">
        <v>460</v>
      </c>
      <c r="B143" s="116">
        <v>564598.40700000001</v>
      </c>
      <c r="C143" s="116">
        <v>9433951.5720000006</v>
      </c>
      <c r="D143" s="116">
        <v>2840</v>
      </c>
      <c r="E143" s="115" t="s">
        <v>461</v>
      </c>
    </row>
    <row r="144" spans="1:5" x14ac:dyDescent="0.25">
      <c r="A144" s="115" t="s">
        <v>462</v>
      </c>
      <c r="B144" s="116">
        <v>564583.72600000002</v>
      </c>
      <c r="C144" s="116">
        <v>9433965.1530000009</v>
      </c>
      <c r="D144" s="116">
        <v>2860</v>
      </c>
      <c r="E144" s="115" t="s">
        <v>463</v>
      </c>
    </row>
    <row r="145" spans="1:5" x14ac:dyDescent="0.25">
      <c r="A145" s="115" t="s">
        <v>464</v>
      </c>
      <c r="B145" s="116">
        <v>564571.77399999998</v>
      </c>
      <c r="C145" s="116">
        <v>9433981.1079999991</v>
      </c>
      <c r="D145" s="116">
        <v>2880</v>
      </c>
      <c r="E145" s="115" t="s">
        <v>465</v>
      </c>
    </row>
    <row r="146" spans="1:5" x14ac:dyDescent="0.25">
      <c r="A146" s="115" t="s">
        <v>466</v>
      </c>
      <c r="B146" s="116">
        <v>564563.022</v>
      </c>
      <c r="C146" s="116">
        <v>9433998.8920000009</v>
      </c>
      <c r="D146" s="116">
        <v>2900</v>
      </c>
      <c r="E146" s="115" t="s">
        <v>467</v>
      </c>
    </row>
    <row r="147" spans="1:5" x14ac:dyDescent="0.25">
      <c r="A147" s="115" t="s">
        <v>468</v>
      </c>
      <c r="B147" s="116">
        <v>564556.402</v>
      </c>
      <c r="C147" s="116">
        <v>9434017.7650000006</v>
      </c>
      <c r="D147" s="116">
        <v>2920</v>
      </c>
      <c r="E147" s="115" t="s">
        <v>469</v>
      </c>
    </row>
    <row r="148" spans="1:5" x14ac:dyDescent="0.25">
      <c r="A148" s="115" t="s">
        <v>470</v>
      </c>
      <c r="B148" s="116">
        <v>564549.78200000001</v>
      </c>
      <c r="C148" s="116">
        <v>9434036.6370000001</v>
      </c>
      <c r="D148" s="116">
        <v>2940</v>
      </c>
      <c r="E148" s="115" t="s">
        <v>471</v>
      </c>
    </row>
    <row r="149" spans="1:5" x14ac:dyDescent="0.25">
      <c r="A149" s="115" t="s">
        <v>472</v>
      </c>
      <c r="B149" s="116">
        <v>564545.09900000005</v>
      </c>
      <c r="C149" s="116">
        <v>9434056.0620000008</v>
      </c>
      <c r="D149" s="116">
        <v>2960</v>
      </c>
      <c r="E149" s="115" t="s">
        <v>473</v>
      </c>
    </row>
    <row r="150" spans="1:5" x14ac:dyDescent="0.25">
      <c r="A150" s="115" t="s">
        <v>474</v>
      </c>
      <c r="B150" s="116">
        <v>564540.76800000004</v>
      </c>
      <c r="C150" s="116">
        <v>9434075.5879999995</v>
      </c>
      <c r="D150" s="116">
        <v>2980</v>
      </c>
      <c r="E150" s="115" t="s">
        <v>475</v>
      </c>
    </row>
    <row r="151" spans="1:5" x14ac:dyDescent="0.25">
      <c r="A151" s="115" t="s">
        <v>476</v>
      </c>
      <c r="B151" s="116">
        <v>564536.43799999997</v>
      </c>
      <c r="C151" s="116">
        <v>9434095.1129999999</v>
      </c>
      <c r="D151" s="116">
        <v>3000</v>
      </c>
      <c r="E151" s="115" t="s">
        <v>477</v>
      </c>
    </row>
    <row r="152" spans="1:5" x14ac:dyDescent="0.25">
      <c r="A152" s="115" t="s">
        <v>478</v>
      </c>
      <c r="B152" s="116">
        <v>564533.04200000002</v>
      </c>
      <c r="C152" s="116">
        <v>9434114.784</v>
      </c>
      <c r="D152" s="116">
        <v>3020</v>
      </c>
      <c r="E152" s="115" t="s">
        <v>479</v>
      </c>
    </row>
    <row r="153" spans="1:5" x14ac:dyDescent="0.25">
      <c r="A153" s="115" t="s">
        <v>480</v>
      </c>
      <c r="B153" s="116">
        <v>564531.24</v>
      </c>
      <c r="C153" s="116">
        <v>9434134.7029999997</v>
      </c>
      <c r="D153" s="116">
        <v>3040</v>
      </c>
      <c r="E153" s="115" t="s">
        <v>481</v>
      </c>
    </row>
    <row r="154" spans="1:5" x14ac:dyDescent="0.25">
      <c r="A154" s="115" t="s">
        <v>482</v>
      </c>
      <c r="B154" s="116">
        <v>564529.43799999997</v>
      </c>
      <c r="C154" s="116">
        <v>9434154.6219999995</v>
      </c>
      <c r="D154" s="116">
        <v>3060</v>
      </c>
      <c r="E154" s="115" t="s">
        <v>483</v>
      </c>
    </row>
    <row r="155" spans="1:5" x14ac:dyDescent="0.25">
      <c r="A155" s="115" t="s">
        <v>484</v>
      </c>
      <c r="B155" s="116">
        <v>564527.63699999999</v>
      </c>
      <c r="C155" s="116">
        <v>9434174.5399999991</v>
      </c>
      <c r="D155" s="116">
        <v>3080</v>
      </c>
      <c r="E155" s="115" t="s">
        <v>485</v>
      </c>
    </row>
    <row r="156" spans="1:5" x14ac:dyDescent="0.25">
      <c r="A156" s="115" t="s">
        <v>486</v>
      </c>
      <c r="B156" s="116">
        <v>564525.83499999996</v>
      </c>
      <c r="C156" s="116">
        <v>9434194.4590000007</v>
      </c>
      <c r="D156" s="116">
        <v>3100</v>
      </c>
      <c r="E156" s="115" t="s">
        <v>487</v>
      </c>
    </row>
    <row r="157" spans="1:5" x14ac:dyDescent="0.25">
      <c r="A157" s="115" t="s">
        <v>488</v>
      </c>
      <c r="B157" s="116">
        <v>564524.03300000005</v>
      </c>
      <c r="C157" s="116">
        <v>9434214.3780000005</v>
      </c>
      <c r="D157" s="116">
        <v>3120</v>
      </c>
      <c r="E157" s="115" t="s">
        <v>489</v>
      </c>
    </row>
    <row r="158" spans="1:5" x14ac:dyDescent="0.25">
      <c r="A158" s="115" t="s">
        <v>490</v>
      </c>
      <c r="B158" s="116">
        <v>564517.03899999999</v>
      </c>
      <c r="C158" s="116">
        <v>9434232.3129999992</v>
      </c>
      <c r="D158" s="116">
        <v>3140</v>
      </c>
      <c r="E158" s="115" t="s">
        <v>491</v>
      </c>
    </row>
    <row r="159" spans="1:5" x14ac:dyDescent="0.25">
      <c r="A159" s="115" t="s">
        <v>492</v>
      </c>
      <c r="B159" s="116">
        <v>564505.10199999996</v>
      </c>
      <c r="C159" s="116">
        <v>9434248.3599999994</v>
      </c>
      <c r="D159" s="116">
        <v>3160</v>
      </c>
      <c r="E159" s="115" t="s">
        <v>493</v>
      </c>
    </row>
    <row r="160" spans="1:5" x14ac:dyDescent="0.25">
      <c r="A160" s="115" t="s">
        <v>494</v>
      </c>
      <c r="B160" s="116">
        <v>564493.16599999997</v>
      </c>
      <c r="C160" s="116">
        <v>9434264.4079999998</v>
      </c>
      <c r="D160" s="116">
        <v>3180</v>
      </c>
      <c r="E160" s="115" t="s">
        <v>495</v>
      </c>
    </row>
    <row r="161" spans="1:5" x14ac:dyDescent="0.25">
      <c r="A161" s="115" t="s">
        <v>496</v>
      </c>
      <c r="B161" s="116">
        <v>564480.54500000004</v>
      </c>
      <c r="C161" s="116">
        <v>9434279.9220000003</v>
      </c>
      <c r="D161" s="116">
        <v>3200</v>
      </c>
      <c r="E161" s="115" t="s">
        <v>497</v>
      </c>
    </row>
    <row r="162" spans="1:5" x14ac:dyDescent="0.25">
      <c r="A162" s="115" t="s">
        <v>498</v>
      </c>
      <c r="B162" s="116">
        <v>564467.9</v>
      </c>
      <c r="C162" s="116">
        <v>9434295.4169999994</v>
      </c>
      <c r="D162" s="116">
        <v>3220</v>
      </c>
      <c r="E162" s="115" t="s">
        <v>499</v>
      </c>
    </row>
    <row r="163" spans="1:5" x14ac:dyDescent="0.25">
      <c r="A163" s="115" t="s">
        <v>500</v>
      </c>
      <c r="B163" s="116">
        <v>564461.66399999999</v>
      </c>
      <c r="C163" s="116">
        <v>9434312.7540000007</v>
      </c>
      <c r="D163" s="116">
        <v>3240</v>
      </c>
      <c r="E163" s="115" t="s">
        <v>501</v>
      </c>
    </row>
    <row r="164" spans="1:5" x14ac:dyDescent="0.25">
      <c r="A164" s="115" t="s">
        <v>502</v>
      </c>
      <c r="B164" s="116">
        <v>564470.94200000004</v>
      </c>
      <c r="C164" s="116">
        <v>9434330.4719999991</v>
      </c>
      <c r="D164" s="116">
        <v>3260</v>
      </c>
      <c r="E164" s="115" t="s">
        <v>503</v>
      </c>
    </row>
    <row r="165" spans="1:5" x14ac:dyDescent="0.25">
      <c r="A165" s="115" t="s">
        <v>504</v>
      </c>
      <c r="B165" s="116">
        <v>564479.67299999995</v>
      </c>
      <c r="C165" s="116">
        <v>9434348.4600000009</v>
      </c>
      <c r="D165" s="116">
        <v>3280</v>
      </c>
      <c r="E165" s="115" t="s">
        <v>505</v>
      </c>
    </row>
    <row r="166" spans="1:5" x14ac:dyDescent="0.25">
      <c r="A166" s="115" t="s">
        <v>506</v>
      </c>
      <c r="B166" s="116">
        <v>564484.85</v>
      </c>
      <c r="C166" s="116">
        <v>9434367.4949999992</v>
      </c>
      <c r="D166" s="116">
        <v>3300</v>
      </c>
      <c r="E166" s="115" t="s">
        <v>507</v>
      </c>
    </row>
    <row r="167" spans="1:5" x14ac:dyDescent="0.25">
      <c r="A167" s="115" t="s">
        <v>508</v>
      </c>
      <c r="B167" s="116">
        <v>564488.97400000005</v>
      </c>
      <c r="C167" s="116">
        <v>9434386.9069999997</v>
      </c>
      <c r="D167" s="116">
        <v>3320</v>
      </c>
      <c r="E167" s="115" t="s">
        <v>509</v>
      </c>
    </row>
    <row r="168" spans="1:5" x14ac:dyDescent="0.25">
      <c r="A168" s="115" t="s">
        <v>510</v>
      </c>
      <c r="B168" s="116">
        <v>564495.50899999996</v>
      </c>
      <c r="C168" s="116">
        <v>9434405.7890000008</v>
      </c>
      <c r="D168" s="116">
        <v>3340</v>
      </c>
      <c r="E168" s="115" t="s">
        <v>511</v>
      </c>
    </row>
    <row r="169" spans="1:5" x14ac:dyDescent="0.25">
      <c r="A169" s="115" t="s">
        <v>512</v>
      </c>
      <c r="B169" s="116">
        <v>564500.65500000003</v>
      </c>
      <c r="C169" s="116">
        <v>9434425.1160000004</v>
      </c>
      <c r="D169" s="116">
        <v>3360</v>
      </c>
      <c r="E169" s="115" t="s">
        <v>513</v>
      </c>
    </row>
    <row r="170" spans="1:5" x14ac:dyDescent="0.25">
      <c r="A170" s="115" t="s">
        <v>514</v>
      </c>
      <c r="B170" s="116">
        <v>564505.80000000005</v>
      </c>
      <c r="C170" s="116">
        <v>9434444.443</v>
      </c>
      <c r="D170" s="116">
        <v>3380</v>
      </c>
      <c r="E170" s="115" t="s">
        <v>515</v>
      </c>
    </row>
  </sheetData>
  <phoneticPr fontId="23" type="noConversion"/>
  <pageMargins left="0.51181102362204722" right="0.51181102362204722" top="0.78740157480314965" bottom="0.78740157480314965" header="0.31496062992125984" footer="0.31496062992125984"/>
  <pageSetup paperSize="9" scale="95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5"/>
  <sheetViews>
    <sheetView view="pageBreakPreview" topLeftCell="A208" zoomScale="90" zoomScaleNormal="100" zoomScaleSheetLayoutView="90" workbookViewId="0">
      <selection activeCell="E43" sqref="E43:E45"/>
    </sheetView>
  </sheetViews>
  <sheetFormatPr defaultRowHeight="15.75" x14ac:dyDescent="0.25"/>
  <sheetData>
    <row r="1" spans="1:6" x14ac:dyDescent="0.25">
      <c r="A1" s="115" t="s">
        <v>174</v>
      </c>
      <c r="B1" s="116" t="s">
        <v>175</v>
      </c>
      <c r="C1" s="116" t="s">
        <v>176</v>
      </c>
      <c r="D1" s="116" t="s">
        <v>177</v>
      </c>
      <c r="E1" s="115" t="s">
        <v>177</v>
      </c>
      <c r="F1" s="115" t="s">
        <v>177</v>
      </c>
    </row>
    <row r="2" spans="1:6" x14ac:dyDescent="0.25">
      <c r="A2" s="115" t="s">
        <v>178</v>
      </c>
      <c r="B2" s="116">
        <v>561825.57400000002</v>
      </c>
      <c r="C2" s="116">
        <v>9416382.7170000002</v>
      </c>
      <c r="D2" s="116">
        <v>20</v>
      </c>
      <c r="E2" s="115" t="s">
        <v>179</v>
      </c>
      <c r="F2" s="114"/>
    </row>
    <row r="3" spans="1:6" x14ac:dyDescent="0.25">
      <c r="A3" s="115" t="s">
        <v>180</v>
      </c>
      <c r="B3" s="116">
        <v>561834.71</v>
      </c>
      <c r="C3" s="116">
        <v>9416364.9260000009</v>
      </c>
      <c r="D3" s="116">
        <v>40</v>
      </c>
      <c r="E3" s="115" t="s">
        <v>1404</v>
      </c>
      <c r="F3" s="114"/>
    </row>
    <row r="4" spans="1:6" x14ac:dyDescent="0.25">
      <c r="A4" s="115" t="s">
        <v>182</v>
      </c>
      <c r="B4" s="116">
        <v>561843.84699999995</v>
      </c>
      <c r="C4" s="116">
        <v>9416347.1349999998</v>
      </c>
      <c r="D4" s="116">
        <v>60</v>
      </c>
      <c r="E4" s="115" t="s">
        <v>183</v>
      </c>
      <c r="F4" s="114"/>
    </row>
    <row r="5" spans="1:6" x14ac:dyDescent="0.25">
      <c r="A5" s="115" t="s">
        <v>184</v>
      </c>
      <c r="B5" s="116">
        <v>561852.98300000001</v>
      </c>
      <c r="C5" s="116">
        <v>9416329.3430000003</v>
      </c>
      <c r="D5" s="116">
        <v>80</v>
      </c>
      <c r="E5" s="115" t="s">
        <v>185</v>
      </c>
      <c r="F5" s="114"/>
    </row>
    <row r="6" spans="1:6" x14ac:dyDescent="0.25">
      <c r="A6" s="115" t="s">
        <v>186</v>
      </c>
      <c r="B6" s="116">
        <v>561862.11899999995</v>
      </c>
      <c r="C6" s="116">
        <v>9416311.5519999992</v>
      </c>
      <c r="D6" s="116">
        <v>100</v>
      </c>
      <c r="E6" s="115" t="s">
        <v>187</v>
      </c>
      <c r="F6" s="114"/>
    </row>
    <row r="7" spans="1:6" x14ac:dyDescent="0.25">
      <c r="A7" s="115" t="s">
        <v>188</v>
      </c>
      <c r="B7" s="116">
        <v>561871.25600000005</v>
      </c>
      <c r="C7" s="116">
        <v>9416293.7609999999</v>
      </c>
      <c r="D7" s="116">
        <v>120</v>
      </c>
      <c r="E7" s="115" t="s">
        <v>189</v>
      </c>
      <c r="F7" s="114"/>
    </row>
    <row r="8" spans="1:6" x14ac:dyDescent="0.25">
      <c r="A8" s="115" t="s">
        <v>190</v>
      </c>
      <c r="B8" s="116">
        <v>561880.39199999999</v>
      </c>
      <c r="C8" s="116">
        <v>9416275.9700000007</v>
      </c>
      <c r="D8" s="116">
        <v>140</v>
      </c>
      <c r="E8" s="115" t="s">
        <v>191</v>
      </c>
      <c r="F8" s="114"/>
    </row>
    <row r="9" spans="1:6" x14ac:dyDescent="0.25">
      <c r="A9" s="115" t="s">
        <v>192</v>
      </c>
      <c r="B9" s="116">
        <v>561889.52800000005</v>
      </c>
      <c r="C9" s="116">
        <v>9416258.1779999994</v>
      </c>
      <c r="D9" s="116">
        <v>160</v>
      </c>
      <c r="E9" s="115" t="s">
        <v>193</v>
      </c>
      <c r="F9" s="114"/>
    </row>
    <row r="10" spans="1:6" x14ac:dyDescent="0.25">
      <c r="A10" s="115" t="s">
        <v>194</v>
      </c>
      <c r="B10" s="116">
        <v>561898.85900000005</v>
      </c>
      <c r="C10" s="116">
        <v>9416240.4940000009</v>
      </c>
      <c r="D10" s="116">
        <v>180</v>
      </c>
      <c r="E10" s="115" t="s">
        <v>195</v>
      </c>
      <c r="F10" s="114"/>
    </row>
    <row r="11" spans="1:6" x14ac:dyDescent="0.25">
      <c r="A11" s="115" t="s">
        <v>196</v>
      </c>
      <c r="B11" s="116">
        <v>561908.90800000005</v>
      </c>
      <c r="C11" s="116">
        <v>9416223.2009999994</v>
      </c>
      <c r="D11" s="116">
        <v>200</v>
      </c>
      <c r="E11" s="115" t="s">
        <v>197</v>
      </c>
      <c r="F11" s="114"/>
    </row>
    <row r="12" spans="1:6" x14ac:dyDescent="0.25">
      <c r="A12" s="115" t="s">
        <v>198</v>
      </c>
      <c r="B12" s="116">
        <v>561918.95600000001</v>
      </c>
      <c r="C12" s="116">
        <v>9416205.909</v>
      </c>
      <c r="D12" s="116">
        <v>220</v>
      </c>
      <c r="E12" s="115" t="s">
        <v>199</v>
      </c>
      <c r="F12" s="114"/>
    </row>
    <row r="13" spans="1:6" x14ac:dyDescent="0.25">
      <c r="A13" s="115" t="s">
        <v>200</v>
      </c>
      <c r="B13" s="116">
        <v>561929.005</v>
      </c>
      <c r="C13" s="116">
        <v>9416188.6160000004</v>
      </c>
      <c r="D13" s="116">
        <v>240</v>
      </c>
      <c r="E13" s="115" t="s">
        <v>201</v>
      </c>
      <c r="F13" s="114"/>
    </row>
    <row r="14" spans="1:6" x14ac:dyDescent="0.25">
      <c r="A14" s="115" t="s">
        <v>202</v>
      </c>
      <c r="B14" s="116">
        <v>561939.89300000004</v>
      </c>
      <c r="C14" s="116">
        <v>9416172.0580000002</v>
      </c>
      <c r="D14" s="116">
        <v>260</v>
      </c>
      <c r="E14" s="115" t="s">
        <v>203</v>
      </c>
      <c r="F14" s="114"/>
    </row>
    <row r="15" spans="1:6" x14ac:dyDescent="0.25">
      <c r="A15" s="115" t="s">
        <v>204</v>
      </c>
      <c r="B15" s="116">
        <v>561955.68099999998</v>
      </c>
      <c r="C15" s="116">
        <v>9416159.7789999992</v>
      </c>
      <c r="D15" s="116">
        <v>280</v>
      </c>
      <c r="E15" s="115" t="s">
        <v>205</v>
      </c>
      <c r="F15" s="114"/>
    </row>
    <row r="16" spans="1:6" x14ac:dyDescent="0.25">
      <c r="A16" s="115" t="s">
        <v>206</v>
      </c>
      <c r="B16" s="116">
        <v>561971.46799999999</v>
      </c>
      <c r="C16" s="116">
        <v>9416147.5010000002</v>
      </c>
      <c r="D16" s="116">
        <v>300</v>
      </c>
      <c r="E16" s="115" t="s">
        <v>207</v>
      </c>
      <c r="F16" s="114"/>
    </row>
    <row r="17" spans="1:5" x14ac:dyDescent="0.25">
      <c r="A17" s="115" t="s">
        <v>208</v>
      </c>
      <c r="B17" s="116">
        <v>561987.255</v>
      </c>
      <c r="C17" s="116">
        <v>9416135.2229999993</v>
      </c>
      <c r="D17" s="116">
        <v>320</v>
      </c>
      <c r="E17" s="115" t="s">
        <v>209</v>
      </c>
    </row>
    <row r="18" spans="1:5" x14ac:dyDescent="0.25">
      <c r="A18" s="115" t="s">
        <v>210</v>
      </c>
      <c r="B18" s="116">
        <v>562003.04299999995</v>
      </c>
      <c r="C18" s="116">
        <v>9416122.9440000001</v>
      </c>
      <c r="D18" s="116">
        <v>340</v>
      </c>
      <c r="E18" s="115" t="s">
        <v>211</v>
      </c>
    </row>
    <row r="19" spans="1:5" x14ac:dyDescent="0.25">
      <c r="A19" s="115" t="s">
        <v>212</v>
      </c>
      <c r="B19" s="116">
        <v>562018.82999999996</v>
      </c>
      <c r="C19" s="116">
        <v>9416110.6659999993</v>
      </c>
      <c r="D19" s="116">
        <v>360</v>
      </c>
      <c r="E19" s="115" t="s">
        <v>213</v>
      </c>
    </row>
    <row r="20" spans="1:5" x14ac:dyDescent="0.25">
      <c r="A20" s="115" t="s">
        <v>214</v>
      </c>
      <c r="B20" s="116">
        <v>562034.72199999995</v>
      </c>
      <c r="C20" s="116">
        <v>9416098.5250000004</v>
      </c>
      <c r="D20" s="116">
        <v>380</v>
      </c>
      <c r="E20" s="115" t="s">
        <v>215</v>
      </c>
    </row>
    <row r="21" spans="1:5" x14ac:dyDescent="0.25">
      <c r="A21" s="115" t="s">
        <v>216</v>
      </c>
      <c r="B21" s="116">
        <v>562050.74300000002</v>
      </c>
      <c r="C21" s="116">
        <v>9416086.5519999992</v>
      </c>
      <c r="D21" s="116">
        <v>400</v>
      </c>
      <c r="E21" s="115" t="s">
        <v>217</v>
      </c>
    </row>
    <row r="22" spans="1:5" x14ac:dyDescent="0.25">
      <c r="A22" s="115" t="s">
        <v>218</v>
      </c>
      <c r="B22" s="116">
        <v>562066.76300000004</v>
      </c>
      <c r="C22" s="116">
        <v>9416074.5800000001</v>
      </c>
      <c r="D22" s="116">
        <v>420</v>
      </c>
      <c r="E22" s="115" t="s">
        <v>219</v>
      </c>
    </row>
    <row r="23" spans="1:5" x14ac:dyDescent="0.25">
      <c r="A23" s="115" t="s">
        <v>220</v>
      </c>
      <c r="B23" s="116">
        <v>562082.78399999999</v>
      </c>
      <c r="C23" s="116">
        <v>9416062.6070000008</v>
      </c>
      <c r="D23" s="116">
        <v>440</v>
      </c>
      <c r="E23" s="115" t="s">
        <v>221</v>
      </c>
    </row>
    <row r="24" spans="1:5" x14ac:dyDescent="0.25">
      <c r="A24" s="115" t="s">
        <v>222</v>
      </c>
      <c r="B24" s="116">
        <v>562091.15099999995</v>
      </c>
      <c r="C24" s="116">
        <v>9416044.5470000003</v>
      </c>
      <c r="D24" s="116">
        <v>460</v>
      </c>
      <c r="E24" s="115" t="s">
        <v>223</v>
      </c>
    </row>
    <row r="25" spans="1:5" x14ac:dyDescent="0.25">
      <c r="A25" s="115" t="s">
        <v>224</v>
      </c>
      <c r="B25" s="116">
        <v>562099.21100000001</v>
      </c>
      <c r="C25" s="116">
        <v>9416026.2440000009</v>
      </c>
      <c r="D25" s="116">
        <v>480</v>
      </c>
      <c r="E25" s="115" t="s">
        <v>225</v>
      </c>
    </row>
    <row r="26" spans="1:5" x14ac:dyDescent="0.25">
      <c r="A26" s="115" t="s">
        <v>226</v>
      </c>
      <c r="B26" s="116">
        <v>562107.06400000001</v>
      </c>
      <c r="C26" s="116">
        <v>9416007.8629999999</v>
      </c>
      <c r="D26" s="116">
        <v>500</v>
      </c>
      <c r="E26" s="115" t="s">
        <v>227</v>
      </c>
    </row>
    <row r="27" spans="1:5" x14ac:dyDescent="0.25">
      <c r="A27" s="115" t="s">
        <v>228</v>
      </c>
      <c r="B27" s="116">
        <v>562112.79299999995</v>
      </c>
      <c r="C27" s="116">
        <v>9415988.7009999994</v>
      </c>
      <c r="D27" s="116">
        <v>520</v>
      </c>
      <c r="E27" s="115" t="s">
        <v>229</v>
      </c>
    </row>
    <row r="28" spans="1:5" x14ac:dyDescent="0.25">
      <c r="A28" s="115" t="s">
        <v>230</v>
      </c>
      <c r="B28" s="116">
        <v>562118.522</v>
      </c>
      <c r="C28" s="116">
        <v>9415969.5399999991</v>
      </c>
      <c r="D28" s="116">
        <v>540</v>
      </c>
      <c r="E28" s="115" t="s">
        <v>231</v>
      </c>
    </row>
    <row r="29" spans="1:5" x14ac:dyDescent="0.25">
      <c r="A29" s="115" t="s">
        <v>232</v>
      </c>
      <c r="B29" s="116">
        <v>562119.19299999997</v>
      </c>
      <c r="C29" s="116">
        <v>9415950.0889999997</v>
      </c>
      <c r="D29" s="116">
        <v>560</v>
      </c>
      <c r="E29" s="115" t="s">
        <v>233</v>
      </c>
    </row>
    <row r="30" spans="1:5" x14ac:dyDescent="0.25">
      <c r="A30" s="115" t="s">
        <v>234</v>
      </c>
      <c r="B30" s="116">
        <v>562115.68500000006</v>
      </c>
      <c r="C30" s="116">
        <v>9415930.3990000002</v>
      </c>
      <c r="D30" s="116">
        <v>580</v>
      </c>
      <c r="E30" s="115" t="s">
        <v>235</v>
      </c>
    </row>
    <row r="31" spans="1:5" x14ac:dyDescent="0.25">
      <c r="A31" s="115" t="s">
        <v>236</v>
      </c>
      <c r="B31" s="116">
        <v>562113.84</v>
      </c>
      <c r="C31" s="116">
        <v>9415910.8080000002</v>
      </c>
      <c r="D31" s="116">
        <v>600</v>
      </c>
      <c r="E31" s="115" t="s">
        <v>237</v>
      </c>
    </row>
    <row r="32" spans="1:5" x14ac:dyDescent="0.25">
      <c r="A32" s="115" t="s">
        <v>238</v>
      </c>
      <c r="B32" s="116">
        <v>562119.67000000004</v>
      </c>
      <c r="C32" s="116">
        <v>9415891.6769999992</v>
      </c>
      <c r="D32" s="116">
        <v>620</v>
      </c>
      <c r="E32" s="115" t="s">
        <v>239</v>
      </c>
    </row>
    <row r="33" spans="1:5" x14ac:dyDescent="0.25">
      <c r="A33" s="115" t="s">
        <v>240</v>
      </c>
      <c r="B33" s="116">
        <v>562125.50100000005</v>
      </c>
      <c r="C33" s="116">
        <v>9415872.5460000001</v>
      </c>
      <c r="D33" s="116">
        <v>640</v>
      </c>
      <c r="E33" s="115" t="s">
        <v>241</v>
      </c>
    </row>
    <row r="34" spans="1:5" x14ac:dyDescent="0.25">
      <c r="A34" s="115" t="s">
        <v>242</v>
      </c>
      <c r="B34" s="116">
        <v>562137.91599999997</v>
      </c>
      <c r="C34" s="116">
        <v>9415857.9879999999</v>
      </c>
      <c r="D34" s="116">
        <v>660</v>
      </c>
      <c r="E34" s="115" t="s">
        <v>243</v>
      </c>
    </row>
    <row r="35" spans="1:5" x14ac:dyDescent="0.25">
      <c r="A35" s="115" t="s">
        <v>244</v>
      </c>
      <c r="B35" s="116">
        <v>562153.80799999996</v>
      </c>
      <c r="C35" s="116">
        <v>9415845.8450000007</v>
      </c>
      <c r="D35" s="116">
        <v>680</v>
      </c>
      <c r="E35" s="115" t="s">
        <v>245</v>
      </c>
    </row>
    <row r="36" spans="1:5" x14ac:dyDescent="0.25">
      <c r="A36" s="115" t="s">
        <v>246</v>
      </c>
      <c r="B36" s="116">
        <v>562169.69999999995</v>
      </c>
      <c r="C36" s="116">
        <v>9415833.7019999996</v>
      </c>
      <c r="D36" s="116">
        <v>700</v>
      </c>
      <c r="E36" s="115" t="s">
        <v>247</v>
      </c>
    </row>
    <row r="37" spans="1:5" x14ac:dyDescent="0.25">
      <c r="A37" s="115" t="s">
        <v>248</v>
      </c>
      <c r="B37" s="116">
        <v>562188.40899999999</v>
      </c>
      <c r="C37" s="116">
        <v>9415826.7280000001</v>
      </c>
      <c r="D37" s="116">
        <v>720</v>
      </c>
      <c r="E37" s="115" t="s">
        <v>249</v>
      </c>
    </row>
    <row r="38" spans="1:5" x14ac:dyDescent="0.25">
      <c r="A38" s="115" t="s">
        <v>250</v>
      </c>
      <c r="B38" s="116">
        <v>562207.22499999998</v>
      </c>
      <c r="C38" s="116">
        <v>9415819.9489999991</v>
      </c>
      <c r="D38" s="116">
        <v>740</v>
      </c>
      <c r="E38" s="115" t="s">
        <v>251</v>
      </c>
    </row>
    <row r="39" spans="1:5" x14ac:dyDescent="0.25">
      <c r="A39" s="115" t="s">
        <v>252</v>
      </c>
      <c r="B39" s="116">
        <v>562226.53399999999</v>
      </c>
      <c r="C39" s="116">
        <v>9415815.9749999996</v>
      </c>
      <c r="D39" s="116">
        <v>760</v>
      </c>
      <c r="E39" s="115" t="s">
        <v>253</v>
      </c>
    </row>
    <row r="40" spans="1:5" x14ac:dyDescent="0.25">
      <c r="A40" s="115" t="s">
        <v>254</v>
      </c>
      <c r="B40" s="116">
        <v>562246.53399999999</v>
      </c>
      <c r="C40" s="116">
        <v>9415815.9389999993</v>
      </c>
      <c r="D40" s="116">
        <v>780</v>
      </c>
      <c r="E40" s="115" t="s">
        <v>255</v>
      </c>
    </row>
    <row r="41" spans="1:5" x14ac:dyDescent="0.25">
      <c r="A41" s="115" t="s">
        <v>256</v>
      </c>
      <c r="B41" s="116">
        <v>562266.46299999999</v>
      </c>
      <c r="C41" s="116">
        <v>9415815.1050000004</v>
      </c>
      <c r="D41" s="116">
        <v>800</v>
      </c>
      <c r="E41" s="115" t="s">
        <v>257</v>
      </c>
    </row>
    <row r="42" spans="1:5" x14ac:dyDescent="0.25">
      <c r="A42" s="115" t="s">
        <v>258</v>
      </c>
      <c r="B42" s="116">
        <v>562286.152</v>
      </c>
      <c r="C42" s="116">
        <v>9415811.5960000008</v>
      </c>
      <c r="D42" s="116">
        <v>820</v>
      </c>
      <c r="E42" s="115" t="s">
        <v>259</v>
      </c>
    </row>
    <row r="43" spans="1:5" x14ac:dyDescent="0.25">
      <c r="A43" s="115" t="s">
        <v>260</v>
      </c>
      <c r="B43" s="116">
        <v>562305.84199999995</v>
      </c>
      <c r="C43" s="116">
        <v>9415808.0869999994</v>
      </c>
      <c r="D43" s="116">
        <v>840</v>
      </c>
      <c r="E43" s="115" t="s">
        <v>261</v>
      </c>
    </row>
    <row r="44" spans="1:5" x14ac:dyDescent="0.25">
      <c r="A44" s="115" t="s">
        <v>262</v>
      </c>
      <c r="B44" s="116">
        <v>562325.53200000001</v>
      </c>
      <c r="C44" s="116">
        <v>9415804.5769999996</v>
      </c>
      <c r="D44" s="116">
        <v>860</v>
      </c>
      <c r="E44" s="115" t="s">
        <v>263</v>
      </c>
    </row>
    <row r="45" spans="1:5" x14ac:dyDescent="0.25">
      <c r="A45" s="115" t="s">
        <v>264</v>
      </c>
      <c r="B45" s="116">
        <v>562341.47600000002</v>
      </c>
      <c r="C45" s="116">
        <v>9415792.7259999998</v>
      </c>
      <c r="D45" s="116">
        <v>880</v>
      </c>
      <c r="E45" s="115" t="s">
        <v>265</v>
      </c>
    </row>
    <row r="46" spans="1:5" x14ac:dyDescent="0.25">
      <c r="A46" s="115" t="s">
        <v>266</v>
      </c>
      <c r="B46" s="116">
        <v>562357.18299999996</v>
      </c>
      <c r="C46" s="116">
        <v>9415780.3440000005</v>
      </c>
      <c r="D46" s="116">
        <v>900</v>
      </c>
      <c r="E46" s="115" t="s">
        <v>267</v>
      </c>
    </row>
    <row r="47" spans="1:5" x14ac:dyDescent="0.25">
      <c r="A47" s="115" t="s">
        <v>268</v>
      </c>
      <c r="B47" s="116">
        <v>562372.82900000003</v>
      </c>
      <c r="C47" s="116">
        <v>9415767.9000000004</v>
      </c>
      <c r="D47" s="116">
        <v>920</v>
      </c>
      <c r="E47" s="115" t="s">
        <v>269</v>
      </c>
    </row>
    <row r="48" spans="1:5" x14ac:dyDescent="0.25">
      <c r="A48" s="115" t="s">
        <v>270</v>
      </c>
      <c r="B48" s="116">
        <v>562385.69299999997</v>
      </c>
      <c r="C48" s="116">
        <v>9415752.5859999992</v>
      </c>
      <c r="D48" s="116">
        <v>940</v>
      </c>
      <c r="E48" s="115" t="s">
        <v>271</v>
      </c>
    </row>
    <row r="49" spans="1:5" x14ac:dyDescent="0.25">
      <c r="A49" s="115" t="s">
        <v>272</v>
      </c>
      <c r="B49" s="116">
        <v>562398.55599999998</v>
      </c>
      <c r="C49" s="116">
        <v>9415737.2719999999</v>
      </c>
      <c r="D49" s="116">
        <v>960</v>
      </c>
      <c r="E49" s="115" t="s">
        <v>273</v>
      </c>
    </row>
    <row r="50" spans="1:5" x14ac:dyDescent="0.25">
      <c r="A50" s="115" t="s">
        <v>274</v>
      </c>
      <c r="B50" s="116">
        <v>562413.30599999998</v>
      </c>
      <c r="C50" s="116">
        <v>9415723.8300000001</v>
      </c>
      <c r="D50" s="116">
        <v>980</v>
      </c>
      <c r="E50" s="115" t="s">
        <v>275</v>
      </c>
    </row>
    <row r="51" spans="1:5" x14ac:dyDescent="0.25">
      <c r="A51" s="115" t="s">
        <v>276</v>
      </c>
      <c r="B51" s="116">
        <v>562428.527</v>
      </c>
      <c r="C51" s="116">
        <v>9415710.8570000008</v>
      </c>
      <c r="D51" s="116">
        <v>1000</v>
      </c>
      <c r="E51" s="115" t="s">
        <v>277</v>
      </c>
    </row>
    <row r="52" spans="1:5" x14ac:dyDescent="0.25">
      <c r="A52" s="115" t="s">
        <v>278</v>
      </c>
      <c r="B52" s="116">
        <v>562444.59</v>
      </c>
      <c r="C52" s="116">
        <v>9415699.6380000003</v>
      </c>
      <c r="D52" s="116">
        <v>1020</v>
      </c>
      <c r="E52" s="115" t="s">
        <v>279</v>
      </c>
    </row>
    <row r="53" spans="1:5" x14ac:dyDescent="0.25">
      <c r="A53" s="115" t="s">
        <v>280</v>
      </c>
      <c r="B53" s="116">
        <v>562464.23499999999</v>
      </c>
      <c r="C53" s="116">
        <v>9415695.8859999999</v>
      </c>
      <c r="D53" s="116">
        <v>1040</v>
      </c>
      <c r="E53" s="115" t="s">
        <v>281</v>
      </c>
    </row>
    <row r="54" spans="1:5" x14ac:dyDescent="0.25">
      <c r="A54" s="115" t="s">
        <v>282</v>
      </c>
      <c r="B54" s="116">
        <v>562483.93999999994</v>
      </c>
      <c r="C54" s="116">
        <v>9415692.9470000006</v>
      </c>
      <c r="D54" s="116">
        <v>1060</v>
      </c>
      <c r="E54" s="115" t="s">
        <v>283</v>
      </c>
    </row>
    <row r="55" spans="1:5" x14ac:dyDescent="0.25">
      <c r="A55" s="115" t="s">
        <v>284</v>
      </c>
      <c r="B55" s="116">
        <v>562503.92299999995</v>
      </c>
      <c r="C55" s="116">
        <v>9415693.7750000004</v>
      </c>
      <c r="D55" s="116">
        <v>1080</v>
      </c>
      <c r="E55" s="115" t="s">
        <v>285</v>
      </c>
    </row>
    <row r="56" spans="1:5" x14ac:dyDescent="0.25">
      <c r="A56" s="115" t="s">
        <v>286</v>
      </c>
      <c r="B56" s="116">
        <v>562523.90599999996</v>
      </c>
      <c r="C56" s="116">
        <v>9415694.5869999994</v>
      </c>
      <c r="D56" s="116">
        <v>1100</v>
      </c>
      <c r="E56" s="115" t="s">
        <v>287</v>
      </c>
    </row>
    <row r="57" spans="1:5" x14ac:dyDescent="0.25">
      <c r="A57" s="115" t="s">
        <v>288</v>
      </c>
      <c r="B57" s="116">
        <v>562543.89099999995</v>
      </c>
      <c r="C57" s="116">
        <v>9415693.8169999998</v>
      </c>
      <c r="D57" s="116">
        <v>1120</v>
      </c>
      <c r="E57" s="115" t="s">
        <v>289</v>
      </c>
    </row>
    <row r="58" spans="1:5" x14ac:dyDescent="0.25">
      <c r="A58" s="115" t="s">
        <v>290</v>
      </c>
      <c r="B58" s="116">
        <v>562563.87600000005</v>
      </c>
      <c r="C58" s="116">
        <v>9415693.0460000001</v>
      </c>
      <c r="D58" s="116">
        <v>1140</v>
      </c>
      <c r="E58" s="115" t="s">
        <v>291</v>
      </c>
    </row>
    <row r="59" spans="1:5" x14ac:dyDescent="0.25">
      <c r="A59" s="115" t="s">
        <v>292</v>
      </c>
      <c r="B59" s="116">
        <v>562583.777</v>
      </c>
      <c r="C59" s="116">
        <v>9415691.3350000009</v>
      </c>
      <c r="D59" s="116">
        <v>1160</v>
      </c>
      <c r="E59" s="115" t="s">
        <v>293</v>
      </c>
    </row>
    <row r="60" spans="1:5" x14ac:dyDescent="0.25">
      <c r="A60" s="115" t="s">
        <v>294</v>
      </c>
      <c r="B60" s="116">
        <v>562603.58299999998</v>
      </c>
      <c r="C60" s="116">
        <v>9415688.5510000009</v>
      </c>
      <c r="D60" s="116">
        <v>1180</v>
      </c>
      <c r="E60" s="115" t="s">
        <v>295</v>
      </c>
    </row>
    <row r="61" spans="1:5" x14ac:dyDescent="0.25">
      <c r="A61" s="115" t="s">
        <v>296</v>
      </c>
      <c r="B61" s="116">
        <v>562623.38800000004</v>
      </c>
      <c r="C61" s="116">
        <v>9415685.7679999992</v>
      </c>
      <c r="D61" s="116">
        <v>1200</v>
      </c>
      <c r="E61" s="115" t="s">
        <v>297</v>
      </c>
    </row>
    <row r="62" spans="1:5" x14ac:dyDescent="0.25">
      <c r="A62" s="115" t="s">
        <v>298</v>
      </c>
      <c r="B62" s="116">
        <v>562643.19299999997</v>
      </c>
      <c r="C62" s="116">
        <v>9415682.9839999992</v>
      </c>
      <c r="D62" s="116">
        <v>1220</v>
      </c>
      <c r="E62" s="115" t="s">
        <v>299</v>
      </c>
    </row>
    <row r="63" spans="1:5" x14ac:dyDescent="0.25">
      <c r="A63" s="115" t="s">
        <v>300</v>
      </c>
      <c r="B63" s="116">
        <v>562662.63500000001</v>
      </c>
      <c r="C63" s="116">
        <v>9415678.7060000002</v>
      </c>
      <c r="D63" s="116">
        <v>1240</v>
      </c>
      <c r="E63" s="115" t="s">
        <v>301</v>
      </c>
    </row>
    <row r="64" spans="1:5" x14ac:dyDescent="0.25">
      <c r="A64" s="115" t="s">
        <v>302</v>
      </c>
      <c r="B64" s="116">
        <v>562681.50699999998</v>
      </c>
      <c r="C64" s="116">
        <v>9415672.0840000007</v>
      </c>
      <c r="D64" s="116">
        <v>1260</v>
      </c>
      <c r="E64" s="115" t="s">
        <v>303</v>
      </c>
    </row>
    <row r="65" spans="1:5" x14ac:dyDescent="0.25">
      <c r="A65" s="115" t="s">
        <v>304</v>
      </c>
      <c r="B65" s="116">
        <v>562700.37899999996</v>
      </c>
      <c r="C65" s="116">
        <v>9415665.4629999995</v>
      </c>
      <c r="D65" s="116">
        <v>1280</v>
      </c>
      <c r="E65" s="115" t="s">
        <v>305</v>
      </c>
    </row>
    <row r="66" spans="1:5" x14ac:dyDescent="0.25">
      <c r="A66" s="115" t="s">
        <v>306</v>
      </c>
      <c r="B66" s="116">
        <v>562719.25199999998</v>
      </c>
      <c r="C66" s="116">
        <v>9415658.841</v>
      </c>
      <c r="D66" s="116">
        <v>1300</v>
      </c>
      <c r="E66" s="115" t="s">
        <v>307</v>
      </c>
    </row>
    <row r="67" spans="1:5" x14ac:dyDescent="0.25">
      <c r="A67" s="115" t="s">
        <v>308</v>
      </c>
      <c r="B67" s="116">
        <v>562738.12399999995</v>
      </c>
      <c r="C67" s="116">
        <v>9415652.2200000007</v>
      </c>
      <c r="D67" s="116">
        <v>1320</v>
      </c>
      <c r="E67" s="115" t="s">
        <v>309</v>
      </c>
    </row>
    <row r="68" spans="1:5" x14ac:dyDescent="0.25">
      <c r="A68" s="115" t="s">
        <v>310</v>
      </c>
      <c r="B68" s="116">
        <v>562756.30700000003</v>
      </c>
      <c r="C68" s="116">
        <v>9415644.0120000001</v>
      </c>
      <c r="D68" s="116">
        <v>1340</v>
      </c>
      <c r="E68" s="115" t="s">
        <v>311</v>
      </c>
    </row>
    <row r="69" spans="1:5" x14ac:dyDescent="0.25">
      <c r="A69" s="115" t="s">
        <v>312</v>
      </c>
      <c r="B69" s="116">
        <v>562774.02599999995</v>
      </c>
      <c r="C69" s="116">
        <v>9415634.7379999999</v>
      </c>
      <c r="D69" s="116">
        <v>1360</v>
      </c>
      <c r="E69" s="115" t="s">
        <v>313</v>
      </c>
    </row>
    <row r="70" spans="1:5" x14ac:dyDescent="0.25">
      <c r="A70" s="115" t="s">
        <v>314</v>
      </c>
      <c r="B70" s="116">
        <v>562791.46699999995</v>
      </c>
      <c r="C70" s="116">
        <v>9415625.0040000007</v>
      </c>
      <c r="D70" s="116">
        <v>1380</v>
      </c>
      <c r="E70" s="115" t="s">
        <v>315</v>
      </c>
    </row>
    <row r="71" spans="1:5" x14ac:dyDescent="0.25">
      <c r="A71" s="115" t="s">
        <v>316</v>
      </c>
      <c r="B71" s="116">
        <v>562807.87199999997</v>
      </c>
      <c r="C71" s="116">
        <v>9415613.5639999993</v>
      </c>
      <c r="D71" s="116">
        <v>1400</v>
      </c>
      <c r="E71" s="115" t="s">
        <v>317</v>
      </c>
    </row>
    <row r="72" spans="1:5" x14ac:dyDescent="0.25">
      <c r="A72" s="115" t="s">
        <v>318</v>
      </c>
      <c r="B72" s="116">
        <v>562812.40599999996</v>
      </c>
      <c r="C72" s="116">
        <v>9415597.0140000004</v>
      </c>
      <c r="D72" s="116">
        <v>1420</v>
      </c>
      <c r="E72" s="115" t="s">
        <v>319</v>
      </c>
    </row>
    <row r="73" spans="1:5" x14ac:dyDescent="0.25">
      <c r="A73" s="115" t="s">
        <v>320</v>
      </c>
      <c r="B73" s="116">
        <v>562809.44099999999</v>
      </c>
      <c r="C73" s="116">
        <v>9415577.2349999994</v>
      </c>
      <c r="D73" s="116">
        <v>1440</v>
      </c>
      <c r="E73" s="115" t="s">
        <v>321</v>
      </c>
    </row>
    <row r="74" spans="1:5" x14ac:dyDescent="0.25">
      <c r="A74" s="115" t="s">
        <v>322</v>
      </c>
      <c r="B74" s="116">
        <v>562810.57200000004</v>
      </c>
      <c r="C74" s="116">
        <v>9415557.8579999991</v>
      </c>
      <c r="D74" s="116">
        <v>1460</v>
      </c>
      <c r="E74" s="115" t="s">
        <v>323</v>
      </c>
    </row>
    <row r="75" spans="1:5" x14ac:dyDescent="0.25">
      <c r="A75" s="115" t="s">
        <v>324</v>
      </c>
      <c r="B75" s="116">
        <v>562817.33299999998</v>
      </c>
      <c r="C75" s="116">
        <v>9415539.0360000003</v>
      </c>
      <c r="D75" s="116">
        <v>1480</v>
      </c>
      <c r="E75" s="115" t="s">
        <v>325</v>
      </c>
    </row>
    <row r="76" spans="1:5" x14ac:dyDescent="0.25">
      <c r="A76" s="115" t="s">
        <v>326</v>
      </c>
      <c r="B76" s="116">
        <v>562827.38699999999</v>
      </c>
      <c r="C76" s="116">
        <v>9415521.7599999998</v>
      </c>
      <c r="D76" s="116">
        <v>1500</v>
      </c>
      <c r="E76" s="115" t="s">
        <v>327</v>
      </c>
    </row>
    <row r="77" spans="1:5" x14ac:dyDescent="0.25">
      <c r="A77" s="115" t="s">
        <v>328</v>
      </c>
      <c r="B77" s="116">
        <v>562835.45200000005</v>
      </c>
      <c r="C77" s="116">
        <v>9415503.5899999999</v>
      </c>
      <c r="D77" s="116">
        <v>1520</v>
      </c>
      <c r="E77" s="115" t="s">
        <v>329</v>
      </c>
    </row>
    <row r="78" spans="1:5" x14ac:dyDescent="0.25">
      <c r="A78" s="115" t="s">
        <v>330</v>
      </c>
      <c r="B78" s="116">
        <v>562841.61300000001</v>
      </c>
      <c r="C78" s="116">
        <v>9415484.5629999992</v>
      </c>
      <c r="D78" s="116">
        <v>1540</v>
      </c>
      <c r="E78" s="115" t="s">
        <v>331</v>
      </c>
    </row>
    <row r="79" spans="1:5" x14ac:dyDescent="0.25">
      <c r="A79" s="115" t="s">
        <v>332</v>
      </c>
      <c r="B79" s="116">
        <v>562855.48699999996</v>
      </c>
      <c r="C79" s="116">
        <v>9415470.2860000003</v>
      </c>
      <c r="D79" s="116">
        <v>1560</v>
      </c>
      <c r="E79" s="115" t="s">
        <v>333</v>
      </c>
    </row>
    <row r="80" spans="1:5" x14ac:dyDescent="0.25">
      <c r="A80" s="115" t="s">
        <v>334</v>
      </c>
      <c r="B80" s="116">
        <v>562871.91899999999</v>
      </c>
      <c r="C80" s="116">
        <v>9415459.5350000001</v>
      </c>
      <c r="D80" s="116">
        <v>1580</v>
      </c>
      <c r="E80" s="115" t="s">
        <v>335</v>
      </c>
    </row>
    <row r="81" spans="1:5" x14ac:dyDescent="0.25">
      <c r="A81" s="115" t="s">
        <v>336</v>
      </c>
      <c r="B81" s="116">
        <v>562890.36</v>
      </c>
      <c r="C81" s="116">
        <v>9415451.7929999996</v>
      </c>
      <c r="D81" s="116">
        <v>1600</v>
      </c>
      <c r="E81" s="115" t="s">
        <v>337</v>
      </c>
    </row>
    <row r="82" spans="1:5" x14ac:dyDescent="0.25">
      <c r="A82" s="115" t="s">
        <v>338</v>
      </c>
      <c r="B82" s="116">
        <v>562909.451</v>
      </c>
      <c r="C82" s="116">
        <v>9415447.5470000003</v>
      </c>
      <c r="D82" s="116">
        <v>1620</v>
      </c>
      <c r="E82" s="115" t="s">
        <v>339</v>
      </c>
    </row>
    <row r="83" spans="1:5" x14ac:dyDescent="0.25">
      <c r="A83" s="115" t="s">
        <v>340</v>
      </c>
      <c r="B83" s="116">
        <v>562929.44200000004</v>
      </c>
      <c r="C83" s="116">
        <v>9415448.1400000006</v>
      </c>
      <c r="D83" s="116">
        <v>1640</v>
      </c>
      <c r="E83" s="115" t="s">
        <v>341</v>
      </c>
    </row>
    <row r="84" spans="1:5" x14ac:dyDescent="0.25">
      <c r="A84" s="115" t="s">
        <v>342</v>
      </c>
      <c r="B84" s="116">
        <v>562948.22</v>
      </c>
      <c r="C84" s="116">
        <v>9415452.9189999998</v>
      </c>
      <c r="D84" s="116">
        <v>1660</v>
      </c>
      <c r="E84" s="115" t="s">
        <v>343</v>
      </c>
    </row>
    <row r="85" spans="1:5" x14ac:dyDescent="0.25">
      <c r="A85" s="115" t="s">
        <v>344</v>
      </c>
      <c r="B85" s="116">
        <v>562964.16299999994</v>
      </c>
      <c r="C85" s="116">
        <v>9415464.4639999997</v>
      </c>
      <c r="D85" s="116">
        <v>1680</v>
      </c>
      <c r="E85" s="115" t="s">
        <v>345</v>
      </c>
    </row>
    <row r="86" spans="1:5" x14ac:dyDescent="0.25">
      <c r="A86" s="115" t="s">
        <v>346</v>
      </c>
      <c r="B86" s="116">
        <v>562975.49100000004</v>
      </c>
      <c r="C86" s="116">
        <v>9415480.9470000006</v>
      </c>
      <c r="D86" s="116">
        <v>1700</v>
      </c>
      <c r="E86" s="115" t="s">
        <v>347</v>
      </c>
    </row>
    <row r="87" spans="1:5" x14ac:dyDescent="0.25">
      <c r="A87" s="115" t="s">
        <v>348</v>
      </c>
      <c r="B87" s="116">
        <v>562986.81900000002</v>
      </c>
      <c r="C87" s="116">
        <v>9415497.4289999995</v>
      </c>
      <c r="D87" s="116">
        <v>1720</v>
      </c>
      <c r="E87" s="115" t="s">
        <v>349</v>
      </c>
    </row>
    <row r="88" spans="1:5" x14ac:dyDescent="0.25">
      <c r="A88" s="115" t="s">
        <v>350</v>
      </c>
      <c r="B88" s="116">
        <v>562996.32999999996</v>
      </c>
      <c r="C88" s="116">
        <v>9415514.5830000006</v>
      </c>
      <c r="D88" s="116">
        <v>1740</v>
      </c>
      <c r="E88" s="115" t="s">
        <v>351</v>
      </c>
    </row>
    <row r="89" spans="1:5" x14ac:dyDescent="0.25">
      <c r="A89" s="115" t="s">
        <v>352</v>
      </c>
      <c r="B89" s="116">
        <v>563015.14199999999</v>
      </c>
      <c r="C89" s="116">
        <v>9415519.7280000001</v>
      </c>
      <c r="D89" s="116">
        <v>1760</v>
      </c>
      <c r="E89" s="115" t="s">
        <v>353</v>
      </c>
    </row>
    <row r="90" spans="1:5" x14ac:dyDescent="0.25">
      <c r="A90" s="115" t="s">
        <v>354</v>
      </c>
      <c r="B90" s="116">
        <v>563034.97</v>
      </c>
      <c r="C90" s="116">
        <v>9415517.1140000001</v>
      </c>
      <c r="D90" s="116">
        <v>1780</v>
      </c>
      <c r="E90" s="115" t="s">
        <v>355</v>
      </c>
    </row>
    <row r="91" spans="1:5" x14ac:dyDescent="0.25">
      <c r="A91" s="115" t="s">
        <v>356</v>
      </c>
      <c r="B91" s="116">
        <v>563052.97</v>
      </c>
      <c r="C91" s="116">
        <v>9415509.0419999994</v>
      </c>
      <c r="D91" s="116">
        <v>1800</v>
      </c>
      <c r="E91" s="115" t="s">
        <v>357</v>
      </c>
    </row>
    <row r="92" spans="1:5" x14ac:dyDescent="0.25">
      <c r="A92" s="115" t="s">
        <v>358</v>
      </c>
      <c r="B92" s="116">
        <v>563070.37</v>
      </c>
      <c r="C92" s="116">
        <v>9415499.1809999999</v>
      </c>
      <c r="D92" s="116">
        <v>1820</v>
      </c>
      <c r="E92" s="115" t="s">
        <v>359</v>
      </c>
    </row>
    <row r="93" spans="1:5" x14ac:dyDescent="0.25">
      <c r="A93" s="115" t="s">
        <v>360</v>
      </c>
      <c r="B93" s="116">
        <v>563087.36199999996</v>
      </c>
      <c r="C93" s="116">
        <v>9415488.6400000006</v>
      </c>
      <c r="D93" s="116">
        <v>1840</v>
      </c>
      <c r="E93" s="115" t="s">
        <v>361</v>
      </c>
    </row>
    <row r="94" spans="1:5" x14ac:dyDescent="0.25">
      <c r="A94" s="115" t="s">
        <v>362</v>
      </c>
      <c r="B94" s="116">
        <v>563104.25699999998</v>
      </c>
      <c r="C94" s="116">
        <v>9415477.9360000007</v>
      </c>
      <c r="D94" s="116">
        <v>1860</v>
      </c>
      <c r="E94" s="115" t="s">
        <v>363</v>
      </c>
    </row>
    <row r="95" spans="1:5" x14ac:dyDescent="0.25">
      <c r="A95" s="115" t="s">
        <v>364</v>
      </c>
      <c r="B95" s="116">
        <v>563121.152</v>
      </c>
      <c r="C95" s="116">
        <v>9415467.2320000008</v>
      </c>
      <c r="D95" s="116">
        <v>1880</v>
      </c>
      <c r="E95" s="115" t="s">
        <v>365</v>
      </c>
    </row>
    <row r="96" spans="1:5" x14ac:dyDescent="0.25">
      <c r="A96" s="115" t="s">
        <v>366</v>
      </c>
      <c r="B96" s="116">
        <v>563138.59</v>
      </c>
      <c r="C96" s="116">
        <v>9415457.4609999992</v>
      </c>
      <c r="D96" s="116">
        <v>1900</v>
      </c>
      <c r="E96" s="115" t="s">
        <v>367</v>
      </c>
    </row>
    <row r="97" spans="1:5" x14ac:dyDescent="0.25">
      <c r="A97" s="115" t="s">
        <v>368</v>
      </c>
      <c r="B97" s="116">
        <v>563156.22400000005</v>
      </c>
      <c r="C97" s="116">
        <v>9415448.0240000002</v>
      </c>
      <c r="D97" s="116">
        <v>1920</v>
      </c>
      <c r="E97" s="115" t="s">
        <v>369</v>
      </c>
    </row>
    <row r="98" spans="1:5" x14ac:dyDescent="0.25">
      <c r="A98" s="115" t="s">
        <v>370</v>
      </c>
      <c r="B98" s="116">
        <v>563173.85699999996</v>
      </c>
      <c r="C98" s="116">
        <v>9415438.5869999994</v>
      </c>
      <c r="D98" s="116">
        <v>1940</v>
      </c>
      <c r="E98" s="115" t="s">
        <v>371</v>
      </c>
    </row>
    <row r="99" spans="1:5" x14ac:dyDescent="0.25">
      <c r="A99" s="115" t="s">
        <v>372</v>
      </c>
      <c r="B99" s="116">
        <v>563191.49100000004</v>
      </c>
      <c r="C99" s="116">
        <v>9415429.1500000004</v>
      </c>
      <c r="D99" s="116">
        <v>1960</v>
      </c>
      <c r="E99" s="115" t="s">
        <v>373</v>
      </c>
    </row>
    <row r="100" spans="1:5" x14ac:dyDescent="0.25">
      <c r="A100" s="115" t="s">
        <v>374</v>
      </c>
      <c r="B100" s="116">
        <v>563209.125</v>
      </c>
      <c r="C100" s="116">
        <v>9415419.7129999995</v>
      </c>
      <c r="D100" s="116">
        <v>1980</v>
      </c>
      <c r="E100" s="115" t="s">
        <v>375</v>
      </c>
    </row>
    <row r="101" spans="1:5" x14ac:dyDescent="0.25">
      <c r="A101" s="115" t="s">
        <v>376</v>
      </c>
      <c r="B101" s="116">
        <v>563226.75800000003</v>
      </c>
      <c r="C101" s="116">
        <v>9415410.2760000005</v>
      </c>
      <c r="D101" s="116">
        <v>2000</v>
      </c>
      <c r="E101" s="115" t="s">
        <v>377</v>
      </c>
    </row>
    <row r="102" spans="1:5" x14ac:dyDescent="0.25">
      <c r="A102" s="115" t="s">
        <v>378</v>
      </c>
      <c r="B102" s="116">
        <v>563244.46400000004</v>
      </c>
      <c r="C102" s="116">
        <v>9415400.9759999998</v>
      </c>
      <c r="D102" s="116">
        <v>2020</v>
      </c>
      <c r="E102" s="115" t="s">
        <v>379</v>
      </c>
    </row>
    <row r="103" spans="1:5" x14ac:dyDescent="0.25">
      <c r="A103" s="115" t="s">
        <v>380</v>
      </c>
      <c r="B103" s="116">
        <v>563262.20400000003</v>
      </c>
      <c r="C103" s="116">
        <v>9415391.7400000002</v>
      </c>
      <c r="D103" s="116">
        <v>2040</v>
      </c>
      <c r="E103" s="115" t="s">
        <v>381</v>
      </c>
    </row>
    <row r="104" spans="1:5" x14ac:dyDescent="0.25">
      <c r="A104" s="115" t="s">
        <v>382</v>
      </c>
      <c r="B104" s="116">
        <v>563279.94299999997</v>
      </c>
      <c r="C104" s="116">
        <v>9415382.5040000007</v>
      </c>
      <c r="D104" s="116">
        <v>2060</v>
      </c>
      <c r="E104" s="115" t="s">
        <v>383</v>
      </c>
    </row>
    <row r="105" spans="1:5" x14ac:dyDescent="0.25">
      <c r="A105" s="115" t="s">
        <v>384</v>
      </c>
      <c r="B105" s="116">
        <v>563297.68299999996</v>
      </c>
      <c r="C105" s="116">
        <v>9415373.2679999992</v>
      </c>
      <c r="D105" s="116">
        <v>2080</v>
      </c>
      <c r="E105" s="115" t="s">
        <v>385</v>
      </c>
    </row>
    <row r="106" spans="1:5" x14ac:dyDescent="0.25">
      <c r="A106" s="115" t="s">
        <v>386</v>
      </c>
      <c r="B106" s="116">
        <v>563315.42299999995</v>
      </c>
      <c r="C106" s="116">
        <v>9415364.0319999997</v>
      </c>
      <c r="D106" s="116">
        <v>2100</v>
      </c>
      <c r="E106" s="115" t="s">
        <v>387</v>
      </c>
    </row>
    <row r="107" spans="1:5" x14ac:dyDescent="0.25">
      <c r="A107" s="115" t="s">
        <v>388</v>
      </c>
      <c r="B107" s="116">
        <v>563333.16200000001</v>
      </c>
      <c r="C107" s="116">
        <v>9415354.7960000001</v>
      </c>
      <c r="D107" s="116">
        <v>2120</v>
      </c>
      <c r="E107" s="115" t="s">
        <v>389</v>
      </c>
    </row>
    <row r="108" spans="1:5" x14ac:dyDescent="0.25">
      <c r="A108" s="115" t="s">
        <v>390</v>
      </c>
      <c r="B108" s="116">
        <v>563350.78399999999</v>
      </c>
      <c r="C108" s="116">
        <v>9415345.3579999991</v>
      </c>
      <c r="D108" s="116">
        <v>2140</v>
      </c>
      <c r="E108" s="115" t="s">
        <v>391</v>
      </c>
    </row>
    <row r="109" spans="1:5" x14ac:dyDescent="0.25">
      <c r="A109" s="115" t="s">
        <v>392</v>
      </c>
      <c r="B109" s="116">
        <v>563367.53899999999</v>
      </c>
      <c r="C109" s="116">
        <v>9415334.4370000008</v>
      </c>
      <c r="D109" s="116">
        <v>2160</v>
      </c>
      <c r="E109" s="115" t="s">
        <v>393</v>
      </c>
    </row>
    <row r="110" spans="1:5" x14ac:dyDescent="0.25">
      <c r="A110" s="115" t="s">
        <v>394</v>
      </c>
      <c r="B110" s="116">
        <v>563384.29299999995</v>
      </c>
      <c r="C110" s="116">
        <v>9415323.5150000006</v>
      </c>
      <c r="D110" s="116">
        <v>2180</v>
      </c>
      <c r="E110" s="115" t="s">
        <v>395</v>
      </c>
    </row>
    <row r="111" spans="1:5" x14ac:dyDescent="0.25">
      <c r="A111" s="115" t="s">
        <v>396</v>
      </c>
      <c r="B111" s="116">
        <v>563401.04799999995</v>
      </c>
      <c r="C111" s="116">
        <v>9415312.5930000003</v>
      </c>
      <c r="D111" s="116">
        <v>2200</v>
      </c>
      <c r="E111" s="115" t="s">
        <v>397</v>
      </c>
    </row>
    <row r="112" spans="1:5" x14ac:dyDescent="0.25">
      <c r="A112" s="115" t="s">
        <v>398</v>
      </c>
      <c r="B112" s="116">
        <v>563417.80200000003</v>
      </c>
      <c r="C112" s="116">
        <v>9415301.6710000001</v>
      </c>
      <c r="D112" s="116">
        <v>2220</v>
      </c>
      <c r="E112" s="115" t="s">
        <v>399</v>
      </c>
    </row>
    <row r="113" spans="1:5" x14ac:dyDescent="0.25">
      <c r="A113" s="115" t="s">
        <v>400</v>
      </c>
      <c r="B113" s="116">
        <v>563434.55700000003</v>
      </c>
      <c r="C113" s="116">
        <v>9415290.7489999998</v>
      </c>
      <c r="D113" s="116">
        <v>2240</v>
      </c>
      <c r="E113" s="115" t="s">
        <v>401</v>
      </c>
    </row>
    <row r="114" spans="1:5" x14ac:dyDescent="0.25">
      <c r="A114" s="115" t="s">
        <v>402</v>
      </c>
      <c r="B114" s="116">
        <v>563451.31099999999</v>
      </c>
      <c r="C114" s="116">
        <v>9415279.8269999996</v>
      </c>
      <c r="D114" s="116">
        <v>2260</v>
      </c>
      <c r="E114" s="115" t="s">
        <v>403</v>
      </c>
    </row>
    <row r="115" spans="1:5" x14ac:dyDescent="0.25">
      <c r="A115" s="115" t="s">
        <v>404</v>
      </c>
      <c r="B115" s="116">
        <v>563467.90700000001</v>
      </c>
      <c r="C115" s="116">
        <v>9415268.6710000001</v>
      </c>
      <c r="D115" s="116">
        <v>2280</v>
      </c>
      <c r="E115" s="115" t="s">
        <v>405</v>
      </c>
    </row>
    <row r="116" spans="1:5" x14ac:dyDescent="0.25">
      <c r="A116" s="115" t="s">
        <v>406</v>
      </c>
      <c r="B116" s="116">
        <v>563484.22499999998</v>
      </c>
      <c r="C116" s="116">
        <v>9415257.1079999991</v>
      </c>
      <c r="D116" s="116">
        <v>2300</v>
      </c>
      <c r="E116" s="115" t="s">
        <v>407</v>
      </c>
    </row>
    <row r="117" spans="1:5" x14ac:dyDescent="0.25">
      <c r="A117" s="115" t="s">
        <v>408</v>
      </c>
      <c r="B117" s="116">
        <v>563503.18700000003</v>
      </c>
      <c r="C117" s="116">
        <v>9415253.1679999996</v>
      </c>
      <c r="D117" s="116">
        <v>2320</v>
      </c>
      <c r="E117" s="115" t="s">
        <v>409</v>
      </c>
    </row>
    <row r="118" spans="1:5" x14ac:dyDescent="0.25">
      <c r="A118" s="115" t="s">
        <v>410</v>
      </c>
      <c r="B118" s="116">
        <v>563523.16099999996</v>
      </c>
      <c r="C118" s="116">
        <v>9415252.1469999999</v>
      </c>
      <c r="D118" s="116">
        <v>2340</v>
      </c>
      <c r="E118" s="115" t="s">
        <v>411</v>
      </c>
    </row>
    <row r="119" spans="1:5" x14ac:dyDescent="0.25">
      <c r="A119" s="115" t="s">
        <v>412</v>
      </c>
      <c r="B119" s="116">
        <v>563543.15599999996</v>
      </c>
      <c r="C119" s="116">
        <v>9415251.9330000002</v>
      </c>
      <c r="D119" s="116">
        <v>2360</v>
      </c>
      <c r="E119" s="115" t="s">
        <v>413</v>
      </c>
    </row>
    <row r="120" spans="1:5" x14ac:dyDescent="0.25">
      <c r="A120" s="115" t="s">
        <v>414</v>
      </c>
      <c r="B120" s="116">
        <v>563563.15599999996</v>
      </c>
      <c r="C120" s="116">
        <v>9415251.9010000005</v>
      </c>
      <c r="D120" s="116">
        <v>2380</v>
      </c>
      <c r="E120" s="115" t="s">
        <v>415</v>
      </c>
    </row>
    <row r="121" spans="1:5" x14ac:dyDescent="0.25">
      <c r="A121" s="115" t="s">
        <v>416</v>
      </c>
      <c r="B121" s="116">
        <v>563582.79599999997</v>
      </c>
      <c r="C121" s="116">
        <v>9415249.2650000006</v>
      </c>
      <c r="D121" s="116">
        <v>2400</v>
      </c>
      <c r="E121" s="115" t="s">
        <v>417</v>
      </c>
    </row>
    <row r="122" spans="1:5" x14ac:dyDescent="0.25">
      <c r="A122" s="115" t="s">
        <v>418</v>
      </c>
      <c r="B122" s="116">
        <v>563602.05299999996</v>
      </c>
      <c r="C122" s="116">
        <v>9415243.8670000006</v>
      </c>
      <c r="D122" s="116">
        <v>2420</v>
      </c>
      <c r="E122" s="115" t="s">
        <v>419</v>
      </c>
    </row>
    <row r="123" spans="1:5" x14ac:dyDescent="0.25">
      <c r="A123" s="115" t="s">
        <v>420</v>
      </c>
      <c r="B123" s="116">
        <v>563621.31099999999</v>
      </c>
      <c r="C123" s="116">
        <v>9415238.4690000005</v>
      </c>
      <c r="D123" s="116">
        <v>2440</v>
      </c>
      <c r="E123" s="115" t="s">
        <v>421</v>
      </c>
    </row>
    <row r="124" spans="1:5" x14ac:dyDescent="0.25">
      <c r="A124" s="115" t="s">
        <v>422</v>
      </c>
      <c r="B124" s="116">
        <v>563640.473</v>
      </c>
      <c r="C124" s="116">
        <v>9415232.7589999996</v>
      </c>
      <c r="D124" s="116">
        <v>2460</v>
      </c>
      <c r="E124" s="115" t="s">
        <v>423</v>
      </c>
    </row>
    <row r="125" spans="1:5" x14ac:dyDescent="0.25">
      <c r="A125" s="115" t="s">
        <v>424</v>
      </c>
      <c r="B125" s="116">
        <v>563659.43799999997</v>
      </c>
      <c r="C125" s="116">
        <v>9415226.4100000001</v>
      </c>
      <c r="D125" s="116">
        <v>2480</v>
      </c>
      <c r="E125" s="115" t="s">
        <v>425</v>
      </c>
    </row>
    <row r="126" spans="1:5" x14ac:dyDescent="0.25">
      <c r="A126" s="115" t="s">
        <v>426</v>
      </c>
      <c r="B126" s="116">
        <v>563678.40399999998</v>
      </c>
      <c r="C126" s="116">
        <v>9415220.0600000005</v>
      </c>
      <c r="D126" s="116">
        <v>2500</v>
      </c>
      <c r="E126" s="115" t="s">
        <v>427</v>
      </c>
    </row>
    <row r="127" spans="1:5" x14ac:dyDescent="0.25">
      <c r="A127" s="115" t="s">
        <v>428</v>
      </c>
      <c r="B127" s="116">
        <v>563697.53899999999</v>
      </c>
      <c r="C127" s="116">
        <v>9415214.2440000009</v>
      </c>
      <c r="D127" s="116">
        <v>2520</v>
      </c>
      <c r="E127" s="115" t="s">
        <v>429</v>
      </c>
    </row>
    <row r="128" spans="1:5" x14ac:dyDescent="0.25">
      <c r="A128" s="115" t="s">
        <v>430</v>
      </c>
      <c r="B128" s="116">
        <v>563716.68200000003</v>
      </c>
      <c r="C128" s="116">
        <v>9415208.4539999999</v>
      </c>
      <c r="D128" s="116">
        <v>2540</v>
      </c>
      <c r="E128" s="115" t="s">
        <v>431</v>
      </c>
    </row>
    <row r="129" spans="1:5" x14ac:dyDescent="0.25">
      <c r="A129" s="115" t="s">
        <v>432</v>
      </c>
      <c r="B129" s="116">
        <v>563735.826</v>
      </c>
      <c r="C129" s="116">
        <v>9415202.6640000008</v>
      </c>
      <c r="D129" s="116">
        <v>2560</v>
      </c>
      <c r="E129" s="115" t="s">
        <v>433</v>
      </c>
    </row>
    <row r="130" spans="1:5" x14ac:dyDescent="0.25">
      <c r="A130" s="115" t="s">
        <v>434</v>
      </c>
      <c r="B130" s="116">
        <v>563755.29200000002</v>
      </c>
      <c r="C130" s="116">
        <v>9415198.1469999999</v>
      </c>
      <c r="D130" s="116">
        <v>2580</v>
      </c>
      <c r="E130" s="115" t="s">
        <v>435</v>
      </c>
    </row>
    <row r="131" spans="1:5" x14ac:dyDescent="0.25">
      <c r="A131" s="115" t="s">
        <v>436</v>
      </c>
      <c r="B131" s="116">
        <v>563774.88500000001</v>
      </c>
      <c r="C131" s="116">
        <v>9415194.1349999998</v>
      </c>
      <c r="D131" s="116">
        <v>2600</v>
      </c>
      <c r="E131" s="115" t="s">
        <v>437</v>
      </c>
    </row>
    <row r="132" spans="1:5" x14ac:dyDescent="0.25">
      <c r="A132" s="115" t="s">
        <v>438</v>
      </c>
      <c r="B132" s="116">
        <v>563794.47900000005</v>
      </c>
      <c r="C132" s="116">
        <v>9415190.1229999997</v>
      </c>
      <c r="D132" s="116">
        <v>2620</v>
      </c>
      <c r="E132" s="115" t="s">
        <v>439</v>
      </c>
    </row>
    <row r="133" spans="1:5" x14ac:dyDescent="0.25">
      <c r="A133" s="115" t="s">
        <v>440</v>
      </c>
      <c r="B133" s="116">
        <v>563813.80000000005</v>
      </c>
      <c r="C133" s="116">
        <v>9415184.9680000003</v>
      </c>
      <c r="D133" s="116">
        <v>2640</v>
      </c>
      <c r="E133" s="115" t="s">
        <v>441</v>
      </c>
    </row>
    <row r="134" spans="1:5" x14ac:dyDescent="0.25">
      <c r="A134" s="115" t="s">
        <v>442</v>
      </c>
      <c r="B134" s="116">
        <v>563833.09600000002</v>
      </c>
      <c r="C134" s="116">
        <v>9415179.7100000009</v>
      </c>
      <c r="D134" s="116">
        <v>2660</v>
      </c>
      <c r="E134" s="115" t="s">
        <v>443</v>
      </c>
    </row>
    <row r="135" spans="1:5" x14ac:dyDescent="0.25">
      <c r="A135" s="115" t="s">
        <v>444</v>
      </c>
      <c r="B135" s="116">
        <v>563852.39300000004</v>
      </c>
      <c r="C135" s="116">
        <v>9415174.4519999996</v>
      </c>
      <c r="D135" s="116">
        <v>2680</v>
      </c>
      <c r="E135" s="115" t="s">
        <v>445</v>
      </c>
    </row>
    <row r="136" spans="1:5" x14ac:dyDescent="0.25">
      <c r="A136" s="115" t="s">
        <v>446</v>
      </c>
      <c r="B136" s="116">
        <v>563869.39500000002</v>
      </c>
      <c r="C136" s="116">
        <v>9415164.4149999991</v>
      </c>
      <c r="D136" s="116">
        <v>2700</v>
      </c>
      <c r="E136" s="115" t="s">
        <v>447</v>
      </c>
    </row>
    <row r="137" spans="1:5" x14ac:dyDescent="0.25">
      <c r="A137" s="115" t="s">
        <v>448</v>
      </c>
      <c r="B137" s="116">
        <v>563885.56499999994</v>
      </c>
      <c r="C137" s="116">
        <v>9415152.6459999997</v>
      </c>
      <c r="D137" s="116">
        <v>2720</v>
      </c>
      <c r="E137" s="115" t="s">
        <v>449</v>
      </c>
    </row>
    <row r="138" spans="1:5" x14ac:dyDescent="0.25">
      <c r="A138" s="115" t="s">
        <v>450</v>
      </c>
      <c r="B138" s="116">
        <v>563902.50300000003</v>
      </c>
      <c r="C138" s="116">
        <v>9415142.0260000005</v>
      </c>
      <c r="D138" s="116">
        <v>2740</v>
      </c>
      <c r="E138" s="115" t="s">
        <v>451</v>
      </c>
    </row>
    <row r="139" spans="1:5" x14ac:dyDescent="0.25">
      <c r="A139" s="115" t="s">
        <v>452</v>
      </c>
      <c r="B139" s="116">
        <v>563919.571</v>
      </c>
      <c r="C139" s="116">
        <v>9415131.602</v>
      </c>
      <c r="D139" s="116">
        <v>2760</v>
      </c>
      <c r="E139" s="115" t="s">
        <v>453</v>
      </c>
    </row>
    <row r="140" spans="1:5" x14ac:dyDescent="0.25">
      <c r="A140" s="115" t="s">
        <v>454</v>
      </c>
      <c r="B140" s="116">
        <v>563937.79799999995</v>
      </c>
      <c r="C140" s="116">
        <v>9415125.4710000008</v>
      </c>
      <c r="D140" s="116">
        <v>2780</v>
      </c>
      <c r="E140" s="115" t="s">
        <v>455</v>
      </c>
    </row>
    <row r="141" spans="1:5" x14ac:dyDescent="0.25">
      <c r="A141" s="115" t="s">
        <v>456</v>
      </c>
      <c r="B141" s="116">
        <v>563955.99699999997</v>
      </c>
      <c r="C141" s="116">
        <v>9415130.7190000005</v>
      </c>
      <c r="D141" s="116">
        <v>2800</v>
      </c>
      <c r="E141" s="115" t="s">
        <v>457</v>
      </c>
    </row>
    <row r="142" spans="1:5" x14ac:dyDescent="0.25">
      <c r="A142" s="115" t="s">
        <v>458</v>
      </c>
      <c r="B142" s="116">
        <v>563972.24699999997</v>
      </c>
      <c r="C142" s="116">
        <v>9415142.057</v>
      </c>
      <c r="D142" s="116">
        <v>2820</v>
      </c>
      <c r="E142" s="115" t="s">
        <v>459</v>
      </c>
    </row>
    <row r="143" spans="1:5" x14ac:dyDescent="0.25">
      <c r="A143" s="115" t="s">
        <v>460</v>
      </c>
      <c r="B143" s="116">
        <v>563990.77500000002</v>
      </c>
      <c r="C143" s="116">
        <v>9415149.5889999997</v>
      </c>
      <c r="D143" s="116">
        <v>2840</v>
      </c>
      <c r="E143" s="115" t="s">
        <v>461</v>
      </c>
    </row>
    <row r="144" spans="1:5" x14ac:dyDescent="0.25">
      <c r="A144" s="115" t="s">
        <v>462</v>
      </c>
      <c r="B144" s="116">
        <v>564008.32799999998</v>
      </c>
      <c r="C144" s="116">
        <v>9415159.1420000009</v>
      </c>
      <c r="D144" s="116">
        <v>2860</v>
      </c>
      <c r="E144" s="115" t="s">
        <v>463</v>
      </c>
    </row>
    <row r="145" spans="1:5" x14ac:dyDescent="0.25">
      <c r="A145" s="115" t="s">
        <v>464</v>
      </c>
      <c r="B145" s="116">
        <v>564027.45499999996</v>
      </c>
      <c r="C145" s="116">
        <v>9415163.5989999995</v>
      </c>
      <c r="D145" s="116">
        <v>2880</v>
      </c>
      <c r="E145" s="115" t="s">
        <v>465</v>
      </c>
    </row>
    <row r="146" spans="1:5" x14ac:dyDescent="0.25">
      <c r="A146" s="115" t="s">
        <v>466</v>
      </c>
      <c r="B146" s="116">
        <v>564046.78300000005</v>
      </c>
      <c r="C146" s="116">
        <v>9415161.7100000009</v>
      </c>
      <c r="D146" s="116">
        <v>2900</v>
      </c>
      <c r="E146" s="115" t="s">
        <v>467</v>
      </c>
    </row>
    <row r="147" spans="1:5" x14ac:dyDescent="0.25">
      <c r="A147" s="115" t="s">
        <v>468</v>
      </c>
      <c r="B147" s="116">
        <v>564065.35900000005</v>
      </c>
      <c r="C147" s="116">
        <v>9415154.3100000005</v>
      </c>
      <c r="D147" s="116">
        <v>2920</v>
      </c>
      <c r="E147" s="115" t="s">
        <v>469</v>
      </c>
    </row>
    <row r="148" spans="1:5" x14ac:dyDescent="0.25">
      <c r="A148" s="115" t="s">
        <v>470</v>
      </c>
      <c r="B148" s="116">
        <v>564084.26300000004</v>
      </c>
      <c r="C148" s="116">
        <v>9415147.7809999995</v>
      </c>
      <c r="D148" s="116">
        <v>2940</v>
      </c>
      <c r="E148" s="115" t="s">
        <v>471</v>
      </c>
    </row>
    <row r="149" spans="1:5" x14ac:dyDescent="0.25">
      <c r="A149" s="115" t="s">
        <v>472</v>
      </c>
      <c r="B149" s="116">
        <v>564102.32799999998</v>
      </c>
      <c r="C149" s="116">
        <v>9415139.5519999992</v>
      </c>
      <c r="D149" s="116">
        <v>2960</v>
      </c>
      <c r="E149" s="115" t="s">
        <v>473</v>
      </c>
    </row>
    <row r="150" spans="1:5" x14ac:dyDescent="0.25">
      <c r="A150" s="115" t="s">
        <v>474</v>
      </c>
      <c r="B150" s="116">
        <v>564119.00600000005</v>
      </c>
      <c r="C150" s="116">
        <v>9415128.5140000004</v>
      </c>
      <c r="D150" s="116">
        <v>2980</v>
      </c>
      <c r="E150" s="115" t="s">
        <v>475</v>
      </c>
    </row>
    <row r="151" spans="1:5" x14ac:dyDescent="0.25">
      <c r="A151" s="115" t="s">
        <v>476</v>
      </c>
      <c r="B151" s="116">
        <v>564135.68400000001</v>
      </c>
      <c r="C151" s="116">
        <v>9415117.4749999996</v>
      </c>
      <c r="D151" s="116">
        <v>3000</v>
      </c>
      <c r="E151" s="115" t="s">
        <v>477</v>
      </c>
    </row>
    <row r="152" spans="1:5" x14ac:dyDescent="0.25">
      <c r="A152" s="115" t="s">
        <v>478</v>
      </c>
      <c r="B152" s="116">
        <v>564151.83499999996</v>
      </c>
      <c r="C152" s="116">
        <v>9415105.7070000004</v>
      </c>
      <c r="D152" s="116">
        <v>3020</v>
      </c>
      <c r="E152" s="115" t="s">
        <v>479</v>
      </c>
    </row>
    <row r="153" spans="1:5" x14ac:dyDescent="0.25">
      <c r="A153" s="115" t="s">
        <v>480</v>
      </c>
      <c r="B153" s="116">
        <v>564167.554</v>
      </c>
      <c r="C153" s="116">
        <v>9415093.341</v>
      </c>
      <c r="D153" s="116">
        <v>3040</v>
      </c>
      <c r="E153" s="115" t="s">
        <v>481</v>
      </c>
    </row>
    <row r="154" spans="1:5" x14ac:dyDescent="0.25">
      <c r="A154" s="115" t="s">
        <v>482</v>
      </c>
      <c r="B154" s="116">
        <v>564183.272</v>
      </c>
      <c r="C154" s="116">
        <v>9415080.9749999996</v>
      </c>
      <c r="D154" s="116">
        <v>3060</v>
      </c>
      <c r="E154" s="115" t="s">
        <v>483</v>
      </c>
    </row>
    <row r="155" spans="1:5" x14ac:dyDescent="0.25">
      <c r="A155" s="115" t="s">
        <v>484</v>
      </c>
      <c r="B155" s="116">
        <v>564198.99100000004</v>
      </c>
      <c r="C155" s="116">
        <v>9415068.6089999992</v>
      </c>
      <c r="D155" s="116">
        <v>3080</v>
      </c>
      <c r="E155" s="115" t="s">
        <v>485</v>
      </c>
    </row>
    <row r="156" spans="1:5" x14ac:dyDescent="0.25">
      <c r="A156" s="115" t="s">
        <v>486</v>
      </c>
      <c r="B156" s="116">
        <v>564214.71</v>
      </c>
      <c r="C156" s="116">
        <v>9415056.2430000007</v>
      </c>
      <c r="D156" s="116">
        <v>3100</v>
      </c>
      <c r="E156" s="115" t="s">
        <v>487</v>
      </c>
    </row>
    <row r="157" spans="1:5" x14ac:dyDescent="0.25">
      <c r="A157" s="115" t="s">
        <v>488</v>
      </c>
      <c r="B157" s="116">
        <v>564231.03399999999</v>
      </c>
      <c r="C157" s="116">
        <v>9415044.7300000004</v>
      </c>
      <c r="D157" s="116">
        <v>3120</v>
      </c>
      <c r="E157" s="115" t="s">
        <v>489</v>
      </c>
    </row>
    <row r="158" spans="1:5" x14ac:dyDescent="0.25">
      <c r="A158" s="115" t="s">
        <v>490</v>
      </c>
      <c r="B158" s="116">
        <v>564247.90399999998</v>
      </c>
      <c r="C158" s="116">
        <v>9415033.9879999999</v>
      </c>
      <c r="D158" s="116">
        <v>3140</v>
      </c>
      <c r="E158" s="115" t="s">
        <v>491</v>
      </c>
    </row>
    <row r="159" spans="1:5" x14ac:dyDescent="0.25">
      <c r="A159" s="115" t="s">
        <v>492</v>
      </c>
      <c r="B159" s="116">
        <v>564264.77300000004</v>
      </c>
      <c r="C159" s="116">
        <v>9415023.2449999992</v>
      </c>
      <c r="D159" s="116">
        <v>3160</v>
      </c>
      <c r="E159" s="115" t="s">
        <v>493</v>
      </c>
    </row>
    <row r="160" spans="1:5" x14ac:dyDescent="0.25">
      <c r="A160" s="115" t="s">
        <v>494</v>
      </c>
      <c r="B160" s="116">
        <v>564281.64300000004</v>
      </c>
      <c r="C160" s="116">
        <v>9415012.5020000003</v>
      </c>
      <c r="D160" s="116">
        <v>3180</v>
      </c>
      <c r="E160" s="115" t="s">
        <v>495</v>
      </c>
    </row>
    <row r="161" spans="1:5" x14ac:dyDescent="0.25">
      <c r="A161" s="115" t="s">
        <v>496</v>
      </c>
      <c r="B161" s="116">
        <v>564298.73499999999</v>
      </c>
      <c r="C161" s="116">
        <v>9415002.1490000002</v>
      </c>
      <c r="D161" s="116">
        <v>3200</v>
      </c>
      <c r="E161" s="115" t="s">
        <v>497</v>
      </c>
    </row>
    <row r="162" spans="1:5" x14ac:dyDescent="0.25">
      <c r="A162" s="115" t="s">
        <v>498</v>
      </c>
      <c r="B162" s="116">
        <v>564316.58400000003</v>
      </c>
      <c r="C162" s="116">
        <v>9414993.1260000002</v>
      </c>
      <c r="D162" s="116">
        <v>3220</v>
      </c>
      <c r="E162" s="115" t="s">
        <v>499</v>
      </c>
    </row>
    <row r="163" spans="1:5" x14ac:dyDescent="0.25">
      <c r="A163" s="115" t="s">
        <v>500</v>
      </c>
      <c r="B163" s="116">
        <v>564334.43400000001</v>
      </c>
      <c r="C163" s="116">
        <v>9414984.1040000003</v>
      </c>
      <c r="D163" s="116">
        <v>3240</v>
      </c>
      <c r="E163" s="115" t="s">
        <v>501</v>
      </c>
    </row>
    <row r="164" spans="1:5" x14ac:dyDescent="0.25">
      <c r="A164" s="115" t="s">
        <v>502</v>
      </c>
      <c r="B164" s="116">
        <v>564352.28300000005</v>
      </c>
      <c r="C164" s="116">
        <v>9414975.0810000002</v>
      </c>
      <c r="D164" s="116">
        <v>3260</v>
      </c>
      <c r="E164" s="115" t="s">
        <v>503</v>
      </c>
    </row>
    <row r="165" spans="1:5" x14ac:dyDescent="0.25">
      <c r="A165" s="115" t="s">
        <v>504</v>
      </c>
      <c r="B165" s="116">
        <v>564370.18299999996</v>
      </c>
      <c r="C165" s="116">
        <v>9414966.1750000007</v>
      </c>
      <c r="D165" s="116">
        <v>3280</v>
      </c>
      <c r="E165" s="115" t="s">
        <v>505</v>
      </c>
    </row>
    <row r="166" spans="1:5" x14ac:dyDescent="0.25">
      <c r="A166" s="115" t="s">
        <v>506</v>
      </c>
      <c r="B166" s="116">
        <v>564388.89899999998</v>
      </c>
      <c r="C166" s="116">
        <v>9414959.1239999998</v>
      </c>
      <c r="D166" s="116">
        <v>3300</v>
      </c>
      <c r="E166" s="115" t="s">
        <v>507</v>
      </c>
    </row>
    <row r="167" spans="1:5" x14ac:dyDescent="0.25">
      <c r="A167" s="115" t="s">
        <v>508</v>
      </c>
      <c r="B167" s="116">
        <v>564407.61499999999</v>
      </c>
      <c r="C167" s="116">
        <v>9414952.0739999991</v>
      </c>
      <c r="D167" s="116">
        <v>3320</v>
      </c>
      <c r="E167" s="115" t="s">
        <v>509</v>
      </c>
    </row>
    <row r="168" spans="1:5" x14ac:dyDescent="0.25">
      <c r="A168" s="115" t="s">
        <v>510</v>
      </c>
      <c r="B168" s="116">
        <v>564425.97100000002</v>
      </c>
      <c r="C168" s="116">
        <v>9414944.1579999998</v>
      </c>
      <c r="D168" s="116">
        <v>3340</v>
      </c>
      <c r="E168" s="115" t="s">
        <v>511</v>
      </c>
    </row>
    <row r="169" spans="1:5" x14ac:dyDescent="0.25">
      <c r="A169" s="115" t="s">
        <v>512</v>
      </c>
      <c r="B169" s="116">
        <v>564444.16799999995</v>
      </c>
      <c r="C169" s="116">
        <v>9414935.8579999991</v>
      </c>
      <c r="D169" s="116">
        <v>3360</v>
      </c>
      <c r="E169" s="115" t="s">
        <v>513</v>
      </c>
    </row>
    <row r="170" spans="1:5" x14ac:dyDescent="0.25">
      <c r="A170" s="115" t="s">
        <v>514</v>
      </c>
      <c r="B170" s="116">
        <v>564462.36499999999</v>
      </c>
      <c r="C170" s="116">
        <v>9414927.5590000004</v>
      </c>
      <c r="D170" s="116">
        <v>3380</v>
      </c>
      <c r="E170" s="115" t="s">
        <v>515</v>
      </c>
    </row>
    <row r="171" spans="1:5" x14ac:dyDescent="0.25">
      <c r="A171" s="115" t="s">
        <v>516</v>
      </c>
      <c r="B171" s="116">
        <v>564480.56099999999</v>
      </c>
      <c r="C171" s="116">
        <v>9414919.2599999998</v>
      </c>
      <c r="D171" s="116">
        <v>3400</v>
      </c>
      <c r="E171" s="115" t="s">
        <v>517</v>
      </c>
    </row>
    <row r="172" spans="1:5" x14ac:dyDescent="0.25">
      <c r="A172" s="115" t="s">
        <v>518</v>
      </c>
      <c r="B172" s="116">
        <v>564498.75800000003</v>
      </c>
      <c r="C172" s="116">
        <v>9414910.9600000009</v>
      </c>
      <c r="D172" s="116">
        <v>3420</v>
      </c>
      <c r="E172" s="115" t="s">
        <v>519</v>
      </c>
    </row>
    <row r="173" spans="1:5" x14ac:dyDescent="0.25">
      <c r="A173" s="115" t="s">
        <v>520</v>
      </c>
      <c r="B173" s="116">
        <v>564516.95499999996</v>
      </c>
      <c r="C173" s="116">
        <v>9414902.6610000003</v>
      </c>
      <c r="D173" s="116">
        <v>3440</v>
      </c>
      <c r="E173" s="115" t="s">
        <v>521</v>
      </c>
    </row>
    <row r="174" spans="1:5" x14ac:dyDescent="0.25">
      <c r="A174" s="115" t="s">
        <v>522</v>
      </c>
      <c r="B174" s="116">
        <v>564535.15099999995</v>
      </c>
      <c r="C174" s="116">
        <v>9414894.3619999997</v>
      </c>
      <c r="D174" s="116">
        <v>3460</v>
      </c>
      <c r="E174" s="115" t="s">
        <v>523</v>
      </c>
    </row>
    <row r="175" spans="1:5" x14ac:dyDescent="0.25">
      <c r="A175" s="115" t="s">
        <v>524</v>
      </c>
      <c r="B175" s="116">
        <v>564553.348</v>
      </c>
      <c r="C175" s="116">
        <v>9414886.0620000008</v>
      </c>
      <c r="D175" s="116">
        <v>3480</v>
      </c>
      <c r="E175" s="115" t="s">
        <v>525</v>
      </c>
    </row>
    <row r="176" spans="1:5" x14ac:dyDescent="0.25">
      <c r="A176" s="115" t="s">
        <v>526</v>
      </c>
      <c r="B176" s="116">
        <v>564572.10400000005</v>
      </c>
      <c r="C176" s="116">
        <v>9414879.2589999996</v>
      </c>
      <c r="D176" s="116">
        <v>3500</v>
      </c>
      <c r="E176" s="115" t="s">
        <v>527</v>
      </c>
    </row>
    <row r="177" spans="1:5" x14ac:dyDescent="0.25">
      <c r="A177" s="115" t="s">
        <v>528</v>
      </c>
      <c r="B177" s="116">
        <v>564591.28099999996</v>
      </c>
      <c r="C177" s="116">
        <v>9414873.5789999999</v>
      </c>
      <c r="D177" s="116">
        <v>3520</v>
      </c>
      <c r="E177" s="115" t="s">
        <v>529</v>
      </c>
    </row>
    <row r="178" spans="1:5" x14ac:dyDescent="0.25">
      <c r="A178" s="115" t="s">
        <v>530</v>
      </c>
      <c r="B178" s="116">
        <v>564610.45700000005</v>
      </c>
      <c r="C178" s="116">
        <v>9414867.8990000002</v>
      </c>
      <c r="D178" s="116">
        <v>3540</v>
      </c>
      <c r="E178" s="115" t="s">
        <v>531</v>
      </c>
    </row>
    <row r="179" spans="1:5" x14ac:dyDescent="0.25">
      <c r="A179" s="115" t="s">
        <v>532</v>
      </c>
      <c r="B179" s="116">
        <v>564629.63399999996</v>
      </c>
      <c r="C179" s="116">
        <v>9414862.2190000005</v>
      </c>
      <c r="D179" s="116">
        <v>3560</v>
      </c>
      <c r="E179" s="115" t="s">
        <v>533</v>
      </c>
    </row>
    <row r="180" spans="1:5" x14ac:dyDescent="0.25">
      <c r="A180" s="115" t="s">
        <v>534</v>
      </c>
      <c r="B180" s="116">
        <v>564648.81000000006</v>
      </c>
      <c r="C180" s="116">
        <v>9414856.5380000006</v>
      </c>
      <c r="D180" s="116">
        <v>3580</v>
      </c>
      <c r="E180" s="115" t="s">
        <v>535</v>
      </c>
    </row>
    <row r="181" spans="1:5" x14ac:dyDescent="0.25">
      <c r="A181" s="115" t="s">
        <v>536</v>
      </c>
      <c r="B181" s="116">
        <v>564667.96499999997</v>
      </c>
      <c r="C181" s="116">
        <v>9414850.7870000005</v>
      </c>
      <c r="D181" s="116">
        <v>3600</v>
      </c>
      <c r="E181" s="115" t="s">
        <v>537</v>
      </c>
    </row>
    <row r="182" spans="1:5" x14ac:dyDescent="0.25">
      <c r="A182" s="115" t="s">
        <v>538</v>
      </c>
      <c r="B182" s="116">
        <v>564687.06999999995</v>
      </c>
      <c r="C182" s="116">
        <v>9414844.8719999995</v>
      </c>
      <c r="D182" s="116">
        <v>3620</v>
      </c>
      <c r="E182" s="115" t="s">
        <v>539</v>
      </c>
    </row>
    <row r="183" spans="1:5" x14ac:dyDescent="0.25">
      <c r="A183" s="115" t="s">
        <v>540</v>
      </c>
      <c r="B183" s="116">
        <v>564706.17599999998</v>
      </c>
      <c r="C183" s="116">
        <v>9414838.9570000004</v>
      </c>
      <c r="D183" s="116">
        <v>3640</v>
      </c>
      <c r="E183" s="115" t="s">
        <v>541</v>
      </c>
    </row>
    <row r="184" spans="1:5" x14ac:dyDescent="0.25">
      <c r="A184" s="115" t="s">
        <v>542</v>
      </c>
      <c r="B184" s="116">
        <v>564725.28099999996</v>
      </c>
      <c r="C184" s="116">
        <v>9414833.0419999994</v>
      </c>
      <c r="D184" s="116">
        <v>3660</v>
      </c>
      <c r="E184" s="115" t="s">
        <v>543</v>
      </c>
    </row>
    <row r="185" spans="1:5" x14ac:dyDescent="0.25">
      <c r="A185" s="115" t="s">
        <v>544</v>
      </c>
      <c r="B185" s="116">
        <v>564744.38600000006</v>
      </c>
      <c r="C185" s="116">
        <v>9414827.1260000002</v>
      </c>
      <c r="D185" s="116">
        <v>3680</v>
      </c>
      <c r="E185" s="115" t="s">
        <v>545</v>
      </c>
    </row>
    <row r="186" spans="1:5" x14ac:dyDescent="0.25">
      <c r="A186" s="115" t="s">
        <v>546</v>
      </c>
      <c r="B186" s="116">
        <v>564763.49100000004</v>
      </c>
      <c r="C186" s="116">
        <v>9414821.2109999992</v>
      </c>
      <c r="D186" s="116">
        <v>3700</v>
      </c>
      <c r="E186" s="115" t="s">
        <v>547</v>
      </c>
    </row>
    <row r="187" spans="1:5" x14ac:dyDescent="0.25">
      <c r="A187" s="115" t="s">
        <v>548</v>
      </c>
      <c r="B187" s="116">
        <v>564782.43799999997</v>
      </c>
      <c r="C187" s="116">
        <v>9414814.8100000005</v>
      </c>
      <c r="D187" s="116">
        <v>3720</v>
      </c>
      <c r="E187" s="115" t="s">
        <v>549</v>
      </c>
    </row>
    <row r="188" spans="1:5" x14ac:dyDescent="0.25">
      <c r="A188" s="115" t="s">
        <v>550</v>
      </c>
      <c r="B188" s="116">
        <v>564801.33799999999</v>
      </c>
      <c r="C188" s="116">
        <v>9414808.2719999999</v>
      </c>
      <c r="D188" s="116">
        <v>3740</v>
      </c>
      <c r="E188" s="115" t="s">
        <v>551</v>
      </c>
    </row>
    <row r="189" spans="1:5" x14ac:dyDescent="0.25">
      <c r="A189" s="115" t="s">
        <v>552</v>
      </c>
      <c r="B189" s="116">
        <v>564820.23899999994</v>
      </c>
      <c r="C189" s="116">
        <v>9414801.7329999991</v>
      </c>
      <c r="D189" s="116">
        <v>3760</v>
      </c>
      <c r="E189" s="115" t="s">
        <v>553</v>
      </c>
    </row>
    <row r="190" spans="1:5" x14ac:dyDescent="0.25">
      <c r="A190" s="115" t="s">
        <v>554</v>
      </c>
      <c r="B190" s="116">
        <v>564836.45299999998</v>
      </c>
      <c r="C190" s="116">
        <v>9414790.523</v>
      </c>
      <c r="D190" s="116">
        <v>3780</v>
      </c>
      <c r="E190" s="115" t="s">
        <v>555</v>
      </c>
    </row>
    <row r="191" spans="1:5" x14ac:dyDescent="0.25">
      <c r="A191" s="115" t="s">
        <v>556</v>
      </c>
      <c r="B191" s="116">
        <v>564851.60400000005</v>
      </c>
      <c r="C191" s="116">
        <v>9414777.4680000003</v>
      </c>
      <c r="D191" s="116">
        <v>3800</v>
      </c>
      <c r="E191" s="115" t="s">
        <v>557</v>
      </c>
    </row>
    <row r="192" spans="1:5" x14ac:dyDescent="0.25">
      <c r="A192" s="115" t="s">
        <v>558</v>
      </c>
      <c r="B192" s="116">
        <v>564866.755</v>
      </c>
      <c r="C192" s="116">
        <v>9414764.4130000006</v>
      </c>
      <c r="D192" s="116">
        <v>3820</v>
      </c>
      <c r="E192" s="115" t="s">
        <v>559</v>
      </c>
    </row>
    <row r="193" spans="1:5" x14ac:dyDescent="0.25">
      <c r="A193" s="115" t="s">
        <v>560</v>
      </c>
      <c r="B193" s="116">
        <v>564881.28700000001</v>
      </c>
      <c r="C193" s="116">
        <v>9414750.8379999995</v>
      </c>
      <c r="D193" s="116">
        <v>3840</v>
      </c>
      <c r="E193" s="115" t="s">
        <v>561</v>
      </c>
    </row>
    <row r="194" spans="1:5" x14ac:dyDescent="0.25">
      <c r="A194" s="115" t="s">
        <v>562</v>
      </c>
      <c r="B194" s="116">
        <v>564891.49300000002</v>
      </c>
      <c r="C194" s="116">
        <v>9414733.6380000003</v>
      </c>
      <c r="D194" s="116">
        <v>3860</v>
      </c>
      <c r="E194" s="115" t="s">
        <v>563</v>
      </c>
    </row>
    <row r="195" spans="1:5" x14ac:dyDescent="0.25">
      <c r="A195" s="115" t="s">
        <v>564</v>
      </c>
      <c r="B195" s="116">
        <v>564901.93000000005</v>
      </c>
      <c r="C195" s="116">
        <v>9414716.5800000001</v>
      </c>
      <c r="D195" s="116">
        <v>3880</v>
      </c>
      <c r="E195" s="115" t="s">
        <v>565</v>
      </c>
    </row>
    <row r="196" spans="1:5" x14ac:dyDescent="0.25">
      <c r="A196" s="115" t="s">
        <v>566</v>
      </c>
      <c r="B196" s="116">
        <v>564912.55700000003</v>
      </c>
      <c r="C196" s="116">
        <v>9414699.6359999999</v>
      </c>
      <c r="D196" s="116">
        <v>3900</v>
      </c>
      <c r="E196" s="115" t="s">
        <v>567</v>
      </c>
    </row>
    <row r="197" spans="1:5" x14ac:dyDescent="0.25">
      <c r="A197" s="115" t="s">
        <v>568</v>
      </c>
      <c r="B197" s="116">
        <v>564921.63600000006</v>
      </c>
      <c r="C197" s="116">
        <v>9414681.8389999997</v>
      </c>
      <c r="D197" s="116">
        <v>3920</v>
      </c>
      <c r="E197" s="115" t="s">
        <v>569</v>
      </c>
    </row>
    <row r="198" spans="1:5" x14ac:dyDescent="0.25">
      <c r="A198" s="115" t="s">
        <v>570</v>
      </c>
      <c r="B198" s="116">
        <v>564930.30799999996</v>
      </c>
      <c r="C198" s="116">
        <v>9414663.8169999998</v>
      </c>
      <c r="D198" s="116">
        <v>3940</v>
      </c>
      <c r="E198" s="115" t="s">
        <v>571</v>
      </c>
    </row>
    <row r="199" spans="1:5" x14ac:dyDescent="0.25">
      <c r="A199" s="115" t="s">
        <v>572</v>
      </c>
      <c r="B199" s="116">
        <v>564938.46200000006</v>
      </c>
      <c r="C199" s="116">
        <v>9414645.5590000004</v>
      </c>
      <c r="D199" s="116">
        <v>3960</v>
      </c>
      <c r="E199" s="115" t="s">
        <v>573</v>
      </c>
    </row>
    <row r="200" spans="1:5" x14ac:dyDescent="0.25">
      <c r="A200" s="115" t="s">
        <v>574</v>
      </c>
      <c r="B200" s="116">
        <v>564946.33900000004</v>
      </c>
      <c r="C200" s="116">
        <v>9414627.1760000009</v>
      </c>
      <c r="D200" s="116">
        <v>3980</v>
      </c>
      <c r="E200" s="115" t="s">
        <v>575</v>
      </c>
    </row>
    <row r="201" spans="1:5" x14ac:dyDescent="0.25">
      <c r="A201" s="115" t="s">
        <v>576</v>
      </c>
      <c r="B201" s="116">
        <v>564954.21499999997</v>
      </c>
      <c r="C201" s="116">
        <v>9414608.7919999994</v>
      </c>
      <c r="D201" s="116">
        <v>4000</v>
      </c>
      <c r="E201" s="115" t="s">
        <v>577</v>
      </c>
    </row>
    <row r="202" spans="1:5" x14ac:dyDescent="0.25">
      <c r="A202" s="115" t="s">
        <v>578</v>
      </c>
      <c r="B202" s="116">
        <v>564963.03700000001</v>
      </c>
      <c r="C202" s="116">
        <v>9414590.8619999997</v>
      </c>
      <c r="D202" s="116">
        <v>4020</v>
      </c>
      <c r="E202" s="115" t="s">
        <v>579</v>
      </c>
    </row>
    <row r="203" spans="1:5" x14ac:dyDescent="0.25">
      <c r="A203" s="115" t="s">
        <v>580</v>
      </c>
      <c r="B203" s="116">
        <v>564972.43900000001</v>
      </c>
      <c r="C203" s="116">
        <v>9414573.2090000007</v>
      </c>
      <c r="D203" s="116">
        <v>4040</v>
      </c>
      <c r="E203" s="115" t="s">
        <v>581</v>
      </c>
    </row>
    <row r="204" spans="1:5" x14ac:dyDescent="0.25">
      <c r="A204" s="115" t="s">
        <v>582</v>
      </c>
      <c r="B204" s="116">
        <v>564981.84</v>
      </c>
      <c r="C204" s="116">
        <v>9414555.5559999999</v>
      </c>
      <c r="D204" s="116">
        <v>4060</v>
      </c>
      <c r="E204" s="115" t="s">
        <v>583</v>
      </c>
    </row>
    <row r="205" spans="1:5" x14ac:dyDescent="0.25">
      <c r="A205" s="115" t="s">
        <v>584</v>
      </c>
      <c r="B205" s="116">
        <v>564992.74199999997</v>
      </c>
      <c r="C205" s="116">
        <v>9414538.9350000005</v>
      </c>
      <c r="D205" s="116">
        <v>4080</v>
      </c>
      <c r="E205" s="115" t="s">
        <v>585</v>
      </c>
    </row>
    <row r="206" spans="1:5" x14ac:dyDescent="0.25">
      <c r="A206" s="115" t="s">
        <v>586</v>
      </c>
      <c r="B206" s="116">
        <v>565005.84900000005</v>
      </c>
      <c r="C206" s="116">
        <v>9414523.8289999999</v>
      </c>
      <c r="D206" s="116">
        <v>4100</v>
      </c>
      <c r="E206" s="115" t="s">
        <v>587</v>
      </c>
    </row>
    <row r="207" spans="1:5" x14ac:dyDescent="0.25">
      <c r="A207" s="115" t="s">
        <v>588</v>
      </c>
      <c r="B207" s="116">
        <v>565019.07299999997</v>
      </c>
      <c r="C207" s="116">
        <v>9414508.8239999991</v>
      </c>
      <c r="D207" s="116">
        <v>4120</v>
      </c>
      <c r="E207" s="115" t="s">
        <v>589</v>
      </c>
    </row>
    <row r="208" spans="1:5" x14ac:dyDescent="0.25">
      <c r="A208" s="115" t="s">
        <v>590</v>
      </c>
      <c r="B208" s="116">
        <v>565032.79700000002</v>
      </c>
      <c r="C208" s="116">
        <v>9414494.3709999993</v>
      </c>
      <c r="D208" s="116">
        <v>4140</v>
      </c>
      <c r="E208" s="115" t="s">
        <v>591</v>
      </c>
    </row>
    <row r="209" spans="1:5" x14ac:dyDescent="0.25">
      <c r="A209" s="115" t="s">
        <v>592</v>
      </c>
      <c r="B209" s="116">
        <v>565049.36399999994</v>
      </c>
      <c r="C209" s="116">
        <v>9414483.1659999993</v>
      </c>
      <c r="D209" s="116">
        <v>4160</v>
      </c>
      <c r="E209" s="115" t="s">
        <v>593</v>
      </c>
    </row>
    <row r="210" spans="1:5" x14ac:dyDescent="0.25">
      <c r="A210" s="115" t="s">
        <v>594</v>
      </c>
      <c r="B210" s="116">
        <v>565065.93000000005</v>
      </c>
      <c r="C210" s="116">
        <v>9414471.9609999992</v>
      </c>
      <c r="D210" s="116">
        <v>4180</v>
      </c>
      <c r="E210" s="115" t="s">
        <v>595</v>
      </c>
    </row>
    <row r="211" spans="1:5" x14ac:dyDescent="0.25">
      <c r="A211" s="115" t="s">
        <v>596</v>
      </c>
      <c r="B211" s="116">
        <v>565082.49699999997</v>
      </c>
      <c r="C211" s="116">
        <v>9414460.7559999991</v>
      </c>
      <c r="D211" s="116">
        <v>4200</v>
      </c>
      <c r="E211" s="115" t="s">
        <v>597</v>
      </c>
    </row>
    <row r="212" spans="1:5" x14ac:dyDescent="0.25">
      <c r="A212" s="115" t="s">
        <v>598</v>
      </c>
      <c r="B212" s="116">
        <v>565097.50199999998</v>
      </c>
      <c r="C212" s="116">
        <v>9414447.6879999992</v>
      </c>
      <c r="D212" s="116">
        <v>4220</v>
      </c>
      <c r="E212" s="115" t="s">
        <v>599</v>
      </c>
    </row>
    <row r="213" spans="1:5" x14ac:dyDescent="0.25">
      <c r="A213" s="115" t="s">
        <v>600</v>
      </c>
      <c r="B213" s="116">
        <v>565111.43200000003</v>
      </c>
      <c r="C213" s="116">
        <v>9414433.3359999992</v>
      </c>
      <c r="D213" s="116">
        <v>4240</v>
      </c>
      <c r="E213" s="115" t="s">
        <v>601</v>
      </c>
    </row>
    <row r="214" spans="1:5" x14ac:dyDescent="0.25">
      <c r="A214" s="115" t="s">
        <v>602</v>
      </c>
      <c r="B214" s="116">
        <v>565125.36100000003</v>
      </c>
      <c r="C214" s="116">
        <v>9414418.9839999992</v>
      </c>
      <c r="D214" s="116">
        <v>4260</v>
      </c>
      <c r="E214" s="115" t="s">
        <v>603</v>
      </c>
    </row>
    <row r="215" spans="1:5" x14ac:dyDescent="0.25">
      <c r="A215" s="115" t="s">
        <v>604</v>
      </c>
      <c r="B215" s="116">
        <v>565139.29</v>
      </c>
      <c r="C215" s="116">
        <v>9414404.6319999993</v>
      </c>
      <c r="D215" s="116">
        <v>4280</v>
      </c>
      <c r="E215" s="115" t="s">
        <v>605</v>
      </c>
    </row>
    <row r="216" spans="1:5" x14ac:dyDescent="0.25">
      <c r="A216" s="115" t="s">
        <v>606</v>
      </c>
      <c r="B216" s="116">
        <v>565152.826</v>
      </c>
      <c r="C216" s="116">
        <v>9414389.9149999991</v>
      </c>
      <c r="D216" s="116">
        <v>4300</v>
      </c>
      <c r="E216" s="115" t="s">
        <v>607</v>
      </c>
    </row>
    <row r="217" spans="1:5" x14ac:dyDescent="0.25">
      <c r="A217" s="115" t="s">
        <v>608</v>
      </c>
      <c r="B217" s="116">
        <v>565166.11499999999</v>
      </c>
      <c r="C217" s="116">
        <v>9414374.9690000005</v>
      </c>
      <c r="D217" s="116">
        <v>4320</v>
      </c>
      <c r="E217" s="115" t="s">
        <v>609</v>
      </c>
    </row>
    <row r="218" spans="1:5" x14ac:dyDescent="0.25">
      <c r="A218" s="115" t="s">
        <v>610</v>
      </c>
      <c r="B218" s="116">
        <v>565179.40399999998</v>
      </c>
      <c r="C218" s="116">
        <v>9414360.0219999999</v>
      </c>
      <c r="D218" s="116">
        <v>4340</v>
      </c>
      <c r="E218" s="115" t="s">
        <v>611</v>
      </c>
    </row>
    <row r="219" spans="1:5" x14ac:dyDescent="0.25">
      <c r="A219" s="115" t="s">
        <v>612</v>
      </c>
      <c r="B219" s="116">
        <v>565192.43200000003</v>
      </c>
      <c r="C219" s="116">
        <v>9414344.852</v>
      </c>
      <c r="D219" s="116">
        <v>4360</v>
      </c>
      <c r="E219" s="115" t="s">
        <v>613</v>
      </c>
    </row>
    <row r="220" spans="1:5" x14ac:dyDescent="0.25">
      <c r="A220" s="115" t="s">
        <v>614</v>
      </c>
      <c r="B220" s="116">
        <v>565205.19999999995</v>
      </c>
      <c r="C220" s="116">
        <v>9414329.4570000004</v>
      </c>
      <c r="D220" s="116">
        <v>4380</v>
      </c>
      <c r="E220" s="115" t="s">
        <v>615</v>
      </c>
    </row>
    <row r="221" spans="1:5" x14ac:dyDescent="0.25">
      <c r="A221" s="115" t="s">
        <v>616</v>
      </c>
      <c r="B221" s="116">
        <v>565217.86300000001</v>
      </c>
      <c r="C221" s="116">
        <v>9414313.9780000001</v>
      </c>
      <c r="D221" s="116">
        <v>4400</v>
      </c>
      <c r="E221" s="115" t="s">
        <v>617</v>
      </c>
    </row>
    <row r="222" spans="1:5" x14ac:dyDescent="0.25">
      <c r="A222" s="115" t="s">
        <v>618</v>
      </c>
      <c r="B222" s="116">
        <v>565230.23499999999</v>
      </c>
      <c r="C222" s="116">
        <v>9414298.2640000004</v>
      </c>
      <c r="D222" s="116">
        <v>4420</v>
      </c>
      <c r="E222" s="115" t="s">
        <v>619</v>
      </c>
    </row>
    <row r="223" spans="1:5" x14ac:dyDescent="0.25">
      <c r="A223" s="115" t="s">
        <v>620</v>
      </c>
      <c r="B223" s="116">
        <v>565242.723</v>
      </c>
      <c r="C223" s="116">
        <v>9414282.6850000005</v>
      </c>
      <c r="D223" s="116">
        <v>4440</v>
      </c>
      <c r="E223" s="115" t="s">
        <v>621</v>
      </c>
    </row>
    <row r="224" spans="1:5" x14ac:dyDescent="0.25">
      <c r="A224" s="115" t="s">
        <v>622</v>
      </c>
      <c r="B224" s="116">
        <v>565260.12899999996</v>
      </c>
      <c r="C224" s="116">
        <v>9414272.8340000007</v>
      </c>
      <c r="D224" s="116">
        <v>4460</v>
      </c>
      <c r="E224" s="115" t="s">
        <v>623</v>
      </c>
    </row>
    <row r="225" spans="1:5" x14ac:dyDescent="0.25">
      <c r="A225" s="115" t="s">
        <v>624</v>
      </c>
      <c r="B225" s="116">
        <v>565277.53500000003</v>
      </c>
      <c r="C225" s="116">
        <v>9414262.9839999992</v>
      </c>
      <c r="D225" s="116">
        <v>4480</v>
      </c>
      <c r="E225" s="115" t="s">
        <v>625</v>
      </c>
    </row>
  </sheetData>
  <phoneticPr fontId="23" type="noConversion"/>
  <pageMargins left="0.51181102362204722" right="0.51181102362204722" top="0.78740157480314965" bottom="0.78740157480314965" header="0.31496062992125984" footer="0.31496062992125984"/>
  <pageSetup paperSize="9" scale="95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5"/>
  <sheetViews>
    <sheetView view="pageBreakPreview" zoomScale="90" zoomScaleNormal="100" zoomScaleSheetLayoutView="90" workbookViewId="0">
      <selection activeCell="E4" sqref="E4"/>
    </sheetView>
  </sheetViews>
  <sheetFormatPr defaultRowHeight="15.75" x14ac:dyDescent="0.25"/>
  <sheetData>
    <row r="1" spans="1:6" x14ac:dyDescent="0.25">
      <c r="A1" s="118" t="s">
        <v>174</v>
      </c>
      <c r="B1" s="119" t="s">
        <v>175</v>
      </c>
      <c r="C1" s="119" t="s">
        <v>176</v>
      </c>
      <c r="D1" s="119" t="s">
        <v>177</v>
      </c>
      <c r="E1" s="118" t="s">
        <v>177</v>
      </c>
      <c r="F1" s="118" t="s">
        <v>177</v>
      </c>
    </row>
    <row r="2" spans="1:6" x14ac:dyDescent="0.25">
      <c r="A2" s="118" t="s">
        <v>178</v>
      </c>
      <c r="B2" s="119">
        <v>557687.51699999999</v>
      </c>
      <c r="C2" s="119">
        <v>9412487.909</v>
      </c>
      <c r="D2" s="119">
        <v>20</v>
      </c>
      <c r="E2" s="118" t="s">
        <v>179</v>
      </c>
      <c r="F2" s="117"/>
    </row>
    <row r="3" spans="1:6" x14ac:dyDescent="0.25">
      <c r="A3" s="118" t="s">
        <v>180</v>
      </c>
      <c r="B3" s="119">
        <v>557703.38399999996</v>
      </c>
      <c r="C3" s="119">
        <v>9412475.7329999991</v>
      </c>
      <c r="D3" s="119">
        <v>40</v>
      </c>
      <c r="E3" s="175" t="s">
        <v>1405</v>
      </c>
      <c r="F3" s="117"/>
    </row>
    <row r="4" spans="1:6" x14ac:dyDescent="0.25">
      <c r="A4" s="118" t="s">
        <v>182</v>
      </c>
      <c r="B4" s="119">
        <v>557719.25</v>
      </c>
      <c r="C4" s="119">
        <v>9412463.557</v>
      </c>
      <c r="D4" s="119">
        <v>60</v>
      </c>
      <c r="E4" s="118" t="s">
        <v>183</v>
      </c>
      <c r="F4" s="117"/>
    </row>
    <row r="5" spans="1:6" x14ac:dyDescent="0.25">
      <c r="A5" s="118" t="s">
        <v>184</v>
      </c>
      <c r="B5" s="119">
        <v>557735.11699999997</v>
      </c>
      <c r="C5" s="119">
        <v>9412451.3809999991</v>
      </c>
      <c r="D5" s="119">
        <v>80</v>
      </c>
      <c r="E5" s="118" t="s">
        <v>185</v>
      </c>
      <c r="F5" s="117"/>
    </row>
    <row r="6" spans="1:6" x14ac:dyDescent="0.25">
      <c r="A6" s="118" t="s">
        <v>186</v>
      </c>
      <c r="B6" s="119">
        <v>557750.98300000001</v>
      </c>
      <c r="C6" s="119">
        <v>9412439.2050000001</v>
      </c>
      <c r="D6" s="119">
        <v>100</v>
      </c>
      <c r="E6" s="118" t="s">
        <v>187</v>
      </c>
      <c r="F6" s="117"/>
    </row>
    <row r="7" spans="1:6" x14ac:dyDescent="0.25">
      <c r="A7" s="118" t="s">
        <v>188</v>
      </c>
      <c r="B7" s="119">
        <v>557766.85</v>
      </c>
      <c r="C7" s="119">
        <v>9412427.0289999992</v>
      </c>
      <c r="D7" s="119">
        <v>120</v>
      </c>
      <c r="E7" s="118" t="s">
        <v>189</v>
      </c>
      <c r="F7" s="117"/>
    </row>
    <row r="8" spans="1:6" x14ac:dyDescent="0.25">
      <c r="A8" s="118" t="s">
        <v>190</v>
      </c>
      <c r="B8" s="119">
        <v>557782.71600000001</v>
      </c>
      <c r="C8" s="119">
        <v>9412414.8530000001</v>
      </c>
      <c r="D8" s="119">
        <v>140</v>
      </c>
      <c r="E8" s="118" t="s">
        <v>191</v>
      </c>
      <c r="F8" s="117"/>
    </row>
    <row r="9" spans="1:6" x14ac:dyDescent="0.25">
      <c r="A9" s="118" t="s">
        <v>192</v>
      </c>
      <c r="B9" s="119">
        <v>557798.58299999998</v>
      </c>
      <c r="C9" s="119">
        <v>9412402.6769999992</v>
      </c>
      <c r="D9" s="119">
        <v>160</v>
      </c>
      <c r="E9" s="118" t="s">
        <v>193</v>
      </c>
      <c r="F9" s="117"/>
    </row>
    <row r="10" spans="1:6" x14ac:dyDescent="0.25">
      <c r="A10" s="118" t="s">
        <v>194</v>
      </c>
      <c r="B10" s="119">
        <v>557814.44900000002</v>
      </c>
      <c r="C10" s="119">
        <v>9412390.5010000002</v>
      </c>
      <c r="D10" s="119">
        <v>180</v>
      </c>
      <c r="E10" s="118" t="s">
        <v>195</v>
      </c>
      <c r="F10" s="117"/>
    </row>
    <row r="11" spans="1:6" x14ac:dyDescent="0.25">
      <c r="A11" s="118" t="s">
        <v>196</v>
      </c>
      <c r="B11" s="119">
        <v>557830.31599999999</v>
      </c>
      <c r="C11" s="119">
        <v>9412378.3249999993</v>
      </c>
      <c r="D11" s="119">
        <v>200</v>
      </c>
      <c r="E11" s="118" t="s">
        <v>197</v>
      </c>
      <c r="F11" s="117"/>
    </row>
    <row r="12" spans="1:6" x14ac:dyDescent="0.25">
      <c r="A12" s="118" t="s">
        <v>198</v>
      </c>
      <c r="B12" s="119">
        <v>557846.18200000003</v>
      </c>
      <c r="C12" s="119">
        <v>9412366.1490000002</v>
      </c>
      <c r="D12" s="119">
        <v>220</v>
      </c>
      <c r="E12" s="118" t="s">
        <v>199</v>
      </c>
      <c r="F12" s="117"/>
    </row>
    <row r="13" spans="1:6" x14ac:dyDescent="0.25">
      <c r="A13" s="118" t="s">
        <v>200</v>
      </c>
      <c r="B13" s="119">
        <v>557862.049</v>
      </c>
      <c r="C13" s="119">
        <v>9412353.9729999993</v>
      </c>
      <c r="D13" s="119">
        <v>240</v>
      </c>
      <c r="E13" s="118" t="s">
        <v>201</v>
      </c>
      <c r="F13" s="117"/>
    </row>
    <row r="14" spans="1:6" x14ac:dyDescent="0.25">
      <c r="A14" s="118" t="s">
        <v>202</v>
      </c>
      <c r="B14" s="119">
        <v>557876.98499999999</v>
      </c>
      <c r="C14" s="119">
        <v>9412340.7540000007</v>
      </c>
      <c r="D14" s="119">
        <v>260</v>
      </c>
      <c r="E14" s="171">
        <f>'MEM. CÁLC'!AB77</f>
        <v>6695515.75</v>
      </c>
      <c r="F14" s="117"/>
    </row>
    <row r="15" spans="1:6" x14ac:dyDescent="0.25">
      <c r="A15" s="118" t="s">
        <v>204</v>
      </c>
      <c r="B15" s="119">
        <v>557890.88199999998</v>
      </c>
      <c r="C15" s="119">
        <v>9412326.3709999993</v>
      </c>
      <c r="D15" s="119">
        <v>280</v>
      </c>
      <c r="E15" s="118" t="s">
        <v>205</v>
      </c>
      <c r="F15" s="117"/>
    </row>
    <row r="16" spans="1:6" x14ac:dyDescent="0.25">
      <c r="A16" s="118" t="s">
        <v>206</v>
      </c>
      <c r="B16" s="119">
        <v>557904.77899999998</v>
      </c>
      <c r="C16" s="119">
        <v>9412311.9879999999</v>
      </c>
      <c r="D16" s="119">
        <v>300</v>
      </c>
      <c r="E16" s="118" t="s">
        <v>207</v>
      </c>
      <c r="F16" s="117"/>
    </row>
    <row r="17" spans="1:5" x14ac:dyDescent="0.25">
      <c r="A17" s="118" t="s">
        <v>208</v>
      </c>
      <c r="B17" s="119">
        <v>557918.44900000002</v>
      </c>
      <c r="C17" s="119">
        <v>9412297.3920000009</v>
      </c>
      <c r="D17" s="119">
        <v>320</v>
      </c>
      <c r="E17" s="118" t="s">
        <v>209</v>
      </c>
    </row>
    <row r="18" spans="1:5" x14ac:dyDescent="0.25">
      <c r="A18" s="118" t="s">
        <v>210</v>
      </c>
      <c r="B18" s="119">
        <v>557931.95299999998</v>
      </c>
      <c r="C18" s="119">
        <v>9412282.6390000004</v>
      </c>
      <c r="D18" s="119">
        <v>340</v>
      </c>
      <c r="E18" s="118" t="s">
        <v>211</v>
      </c>
    </row>
    <row r="19" spans="1:5" x14ac:dyDescent="0.25">
      <c r="A19" s="118" t="s">
        <v>212</v>
      </c>
      <c r="B19" s="119">
        <v>557945.91299999994</v>
      </c>
      <c r="C19" s="119">
        <v>9412268.3509999998</v>
      </c>
      <c r="D19" s="119">
        <v>360</v>
      </c>
      <c r="E19" s="118" t="s">
        <v>213</v>
      </c>
    </row>
    <row r="20" spans="1:5" x14ac:dyDescent="0.25">
      <c r="A20" s="118" t="s">
        <v>214</v>
      </c>
      <c r="B20" s="119">
        <v>557960.929</v>
      </c>
      <c r="C20" s="119">
        <v>9412255.1400000006</v>
      </c>
      <c r="D20" s="119">
        <v>380</v>
      </c>
      <c r="E20" s="118" t="s">
        <v>215</v>
      </c>
    </row>
    <row r="21" spans="1:5" x14ac:dyDescent="0.25">
      <c r="A21" s="118" t="s">
        <v>216</v>
      </c>
      <c r="B21" s="119">
        <v>557969.86600000004</v>
      </c>
      <c r="C21" s="119">
        <v>9412237.9059999995</v>
      </c>
      <c r="D21" s="119">
        <v>400</v>
      </c>
      <c r="E21" s="118" t="s">
        <v>217</v>
      </c>
    </row>
    <row r="22" spans="1:5" x14ac:dyDescent="0.25">
      <c r="A22" s="118" t="s">
        <v>218</v>
      </c>
      <c r="B22" s="119">
        <v>557976.16099999996</v>
      </c>
      <c r="C22" s="119">
        <v>9412218.9220000003</v>
      </c>
      <c r="D22" s="119">
        <v>420</v>
      </c>
      <c r="E22" s="118" t="s">
        <v>219</v>
      </c>
    </row>
    <row r="23" spans="1:5" x14ac:dyDescent="0.25">
      <c r="A23" s="118" t="s">
        <v>220</v>
      </c>
      <c r="B23" s="119">
        <v>557983.90599999996</v>
      </c>
      <c r="C23" s="119">
        <v>9412200.534</v>
      </c>
      <c r="D23" s="119">
        <v>440</v>
      </c>
      <c r="E23" s="118" t="s">
        <v>221</v>
      </c>
    </row>
    <row r="24" spans="1:5" x14ac:dyDescent="0.25">
      <c r="A24" s="118" t="s">
        <v>222</v>
      </c>
      <c r="B24" s="119">
        <v>557992.75399999996</v>
      </c>
      <c r="C24" s="119">
        <v>9412182.5979999993</v>
      </c>
      <c r="D24" s="119">
        <v>460</v>
      </c>
      <c r="E24" s="118" t="s">
        <v>223</v>
      </c>
    </row>
    <row r="25" spans="1:5" x14ac:dyDescent="0.25">
      <c r="A25" s="118" t="s">
        <v>224</v>
      </c>
      <c r="B25" s="119">
        <v>558001.603</v>
      </c>
      <c r="C25" s="119">
        <v>9412164.6620000005</v>
      </c>
      <c r="D25" s="119">
        <v>480</v>
      </c>
      <c r="E25" s="118" t="s">
        <v>225</v>
      </c>
    </row>
    <row r="26" spans="1:5" x14ac:dyDescent="0.25">
      <c r="A26" s="118" t="s">
        <v>226</v>
      </c>
      <c r="B26" s="119">
        <v>558010.45200000005</v>
      </c>
      <c r="C26" s="119">
        <v>9412146.7259999998</v>
      </c>
      <c r="D26" s="119">
        <v>500</v>
      </c>
      <c r="E26" s="118" t="s">
        <v>227</v>
      </c>
    </row>
    <row r="27" spans="1:5" x14ac:dyDescent="0.25">
      <c r="A27" s="118" t="s">
        <v>228</v>
      </c>
      <c r="B27" s="119">
        <v>558019.30099999998</v>
      </c>
      <c r="C27" s="119">
        <v>9412128.7899999991</v>
      </c>
      <c r="D27" s="119">
        <v>520</v>
      </c>
      <c r="E27" s="118" t="s">
        <v>229</v>
      </c>
    </row>
    <row r="28" spans="1:5" x14ac:dyDescent="0.25">
      <c r="A28" s="118" t="s">
        <v>230</v>
      </c>
      <c r="B28" s="119">
        <v>558028.14899999998</v>
      </c>
      <c r="C28" s="119">
        <v>9412110.8540000003</v>
      </c>
      <c r="D28" s="119">
        <v>540</v>
      </c>
      <c r="E28" s="118" t="s">
        <v>231</v>
      </c>
    </row>
    <row r="29" spans="1:5" x14ac:dyDescent="0.25">
      <c r="A29" s="118" t="s">
        <v>232</v>
      </c>
      <c r="B29" s="119">
        <v>558036.99800000002</v>
      </c>
      <c r="C29" s="119">
        <v>9412092.9179999996</v>
      </c>
      <c r="D29" s="119">
        <v>560</v>
      </c>
      <c r="E29" s="118" t="s">
        <v>233</v>
      </c>
    </row>
    <row r="30" spans="1:5" x14ac:dyDescent="0.25">
      <c r="A30" s="118" t="s">
        <v>234</v>
      </c>
      <c r="B30" s="119">
        <v>558046.01599999995</v>
      </c>
      <c r="C30" s="119">
        <v>9412075.0669999998</v>
      </c>
      <c r="D30" s="119">
        <v>580</v>
      </c>
      <c r="E30" s="118" t="s">
        <v>235</v>
      </c>
    </row>
    <row r="31" spans="1:5" x14ac:dyDescent="0.25">
      <c r="A31" s="118" t="s">
        <v>236</v>
      </c>
      <c r="B31" s="119">
        <v>558055.16200000001</v>
      </c>
      <c r="C31" s="119">
        <v>9412057.2809999995</v>
      </c>
      <c r="D31" s="119">
        <v>600</v>
      </c>
      <c r="E31" s="118" t="s">
        <v>237</v>
      </c>
    </row>
    <row r="32" spans="1:5" x14ac:dyDescent="0.25">
      <c r="A32" s="118" t="s">
        <v>238</v>
      </c>
      <c r="B32" s="119">
        <v>558064.30900000001</v>
      </c>
      <c r="C32" s="119">
        <v>9412039.4949999992</v>
      </c>
      <c r="D32" s="119">
        <v>620</v>
      </c>
      <c r="E32" s="118" t="s">
        <v>239</v>
      </c>
    </row>
    <row r="33" spans="1:5" x14ac:dyDescent="0.25">
      <c r="A33" s="118" t="s">
        <v>240</v>
      </c>
      <c r="B33" s="119">
        <v>558077.42599999998</v>
      </c>
      <c r="C33" s="119">
        <v>9412024.9529999997</v>
      </c>
      <c r="D33" s="119">
        <v>640</v>
      </c>
      <c r="E33" s="118" t="s">
        <v>241</v>
      </c>
    </row>
    <row r="34" spans="1:5" x14ac:dyDescent="0.25">
      <c r="A34" s="118" t="s">
        <v>242</v>
      </c>
      <c r="B34" s="119">
        <v>558093.03</v>
      </c>
      <c r="C34" s="119">
        <v>9412012.4419999998</v>
      </c>
      <c r="D34" s="119">
        <v>660</v>
      </c>
      <c r="E34" s="118" t="s">
        <v>243</v>
      </c>
    </row>
    <row r="35" spans="1:5" x14ac:dyDescent="0.25">
      <c r="A35" s="118" t="s">
        <v>244</v>
      </c>
      <c r="B35" s="119">
        <v>558108.63399999996</v>
      </c>
      <c r="C35" s="119">
        <v>9411999.932</v>
      </c>
      <c r="D35" s="119">
        <v>680</v>
      </c>
      <c r="E35" s="118" t="s">
        <v>245</v>
      </c>
    </row>
    <row r="36" spans="1:5" x14ac:dyDescent="0.25">
      <c r="A36" s="118" t="s">
        <v>246</v>
      </c>
      <c r="B36" s="119">
        <v>558124.23800000001</v>
      </c>
      <c r="C36" s="119">
        <v>9411987.4220000003</v>
      </c>
      <c r="D36" s="119">
        <v>700</v>
      </c>
      <c r="E36" s="118" t="s">
        <v>247</v>
      </c>
    </row>
    <row r="37" spans="1:5" x14ac:dyDescent="0.25">
      <c r="A37" s="118" t="s">
        <v>248</v>
      </c>
      <c r="B37" s="119">
        <v>558139.84299999999</v>
      </c>
      <c r="C37" s="119">
        <v>9411974.9110000003</v>
      </c>
      <c r="D37" s="119">
        <v>720</v>
      </c>
      <c r="E37" s="118" t="s">
        <v>249</v>
      </c>
    </row>
    <row r="38" spans="1:5" x14ac:dyDescent="0.25">
      <c r="A38" s="118" t="s">
        <v>250</v>
      </c>
      <c r="B38" s="119">
        <v>558155.44700000004</v>
      </c>
      <c r="C38" s="119">
        <v>9411962.4010000005</v>
      </c>
      <c r="D38" s="119">
        <v>740</v>
      </c>
      <c r="E38" s="118" t="s">
        <v>251</v>
      </c>
    </row>
    <row r="39" spans="1:5" x14ac:dyDescent="0.25">
      <c r="A39" s="118" t="s">
        <v>252</v>
      </c>
      <c r="B39" s="119">
        <v>558165.52599999995</v>
      </c>
      <c r="C39" s="119">
        <v>9411956.1309999991</v>
      </c>
      <c r="D39" s="119">
        <v>760</v>
      </c>
      <c r="E39" s="118" t="s">
        <v>253</v>
      </c>
    </row>
    <row r="40" spans="1:5" x14ac:dyDescent="0.25">
      <c r="A40" s="118" t="s">
        <v>254</v>
      </c>
      <c r="B40" s="119">
        <v>558176.99</v>
      </c>
      <c r="C40" s="119">
        <v>9411939.7430000007</v>
      </c>
      <c r="D40" s="119">
        <v>780</v>
      </c>
      <c r="E40" s="118" t="s">
        <v>255</v>
      </c>
    </row>
    <row r="41" spans="1:5" x14ac:dyDescent="0.25">
      <c r="A41" s="118" t="s">
        <v>256</v>
      </c>
      <c r="B41" s="119">
        <v>558188.30500000005</v>
      </c>
      <c r="C41" s="119">
        <v>9411923.2530000005</v>
      </c>
      <c r="D41" s="119">
        <v>800</v>
      </c>
      <c r="E41" s="118" t="s">
        <v>257</v>
      </c>
    </row>
    <row r="42" spans="1:5" x14ac:dyDescent="0.25">
      <c r="A42" s="118" t="s">
        <v>258</v>
      </c>
      <c r="B42" s="119">
        <v>558199.30200000003</v>
      </c>
      <c r="C42" s="119">
        <v>9411906.5480000004</v>
      </c>
      <c r="D42" s="119">
        <v>820</v>
      </c>
      <c r="E42" s="118" t="s">
        <v>259</v>
      </c>
    </row>
    <row r="43" spans="1:5" x14ac:dyDescent="0.25">
      <c r="A43" s="118" t="s">
        <v>260</v>
      </c>
      <c r="B43" s="119">
        <v>558210.30000000005</v>
      </c>
      <c r="C43" s="119">
        <v>9411889.8430000003</v>
      </c>
      <c r="D43" s="119">
        <v>840</v>
      </c>
      <c r="E43" s="118" t="s">
        <v>261</v>
      </c>
    </row>
    <row r="44" spans="1:5" x14ac:dyDescent="0.25">
      <c r="A44" s="118" t="s">
        <v>262</v>
      </c>
      <c r="B44" s="119">
        <v>558221.29700000002</v>
      </c>
      <c r="C44" s="119">
        <v>9411873.1380000003</v>
      </c>
      <c r="D44" s="119">
        <v>860</v>
      </c>
      <c r="E44" s="118" t="s">
        <v>263</v>
      </c>
    </row>
    <row r="45" spans="1:5" x14ac:dyDescent="0.25">
      <c r="A45" s="118" t="s">
        <v>264</v>
      </c>
      <c r="B45" s="119">
        <v>558232.29399999999</v>
      </c>
      <c r="C45" s="119">
        <v>9411856.4330000002</v>
      </c>
      <c r="D45" s="119">
        <v>880</v>
      </c>
      <c r="E45" s="118" t="s">
        <v>1403</v>
      </c>
    </row>
    <row r="46" spans="1:5" x14ac:dyDescent="0.25">
      <c r="A46" s="118" t="s">
        <v>266</v>
      </c>
      <c r="B46" s="119">
        <v>558243.11100000003</v>
      </c>
      <c r="C46" s="119">
        <v>9411839.6170000006</v>
      </c>
      <c r="D46" s="119">
        <v>900</v>
      </c>
      <c r="E46" s="118" t="s">
        <v>267</v>
      </c>
    </row>
    <row r="47" spans="1:5" x14ac:dyDescent="0.25">
      <c r="A47" s="118" t="s">
        <v>268</v>
      </c>
      <c r="B47" s="119">
        <v>558253.04200000002</v>
      </c>
      <c r="C47" s="119">
        <v>9411822.2569999993</v>
      </c>
      <c r="D47" s="119">
        <v>920</v>
      </c>
      <c r="E47" s="118" t="s">
        <v>269</v>
      </c>
    </row>
    <row r="48" spans="1:5" x14ac:dyDescent="0.25">
      <c r="A48" s="118" t="s">
        <v>270</v>
      </c>
      <c r="B48" s="119">
        <v>558262.973</v>
      </c>
      <c r="C48" s="119">
        <v>9411804.8969999999</v>
      </c>
      <c r="D48" s="119">
        <v>940</v>
      </c>
      <c r="E48" s="118" t="s">
        <v>271</v>
      </c>
    </row>
    <row r="49" spans="1:5" x14ac:dyDescent="0.25">
      <c r="A49" s="118" t="s">
        <v>272</v>
      </c>
      <c r="B49" s="119">
        <v>558272.90300000005</v>
      </c>
      <c r="C49" s="119">
        <v>9411787.5360000003</v>
      </c>
      <c r="D49" s="119">
        <v>960</v>
      </c>
      <c r="E49" s="118" t="s">
        <v>273</v>
      </c>
    </row>
    <row r="50" spans="1:5" x14ac:dyDescent="0.25">
      <c r="A50" s="118" t="s">
        <v>274</v>
      </c>
      <c r="B50" s="119">
        <v>558283.18200000003</v>
      </c>
      <c r="C50" s="119">
        <v>9411770.4330000002</v>
      </c>
      <c r="D50" s="119">
        <v>980</v>
      </c>
      <c r="E50" s="118" t="s">
        <v>275</v>
      </c>
    </row>
    <row r="51" spans="1:5" x14ac:dyDescent="0.25">
      <c r="A51" s="118" t="s">
        <v>276</v>
      </c>
      <c r="B51" s="119">
        <v>558296.86399999994</v>
      </c>
      <c r="C51" s="119">
        <v>9411755.8450000007</v>
      </c>
      <c r="D51" s="119">
        <v>1000</v>
      </c>
      <c r="E51" s="118" t="s">
        <v>277</v>
      </c>
    </row>
    <row r="52" spans="1:5" x14ac:dyDescent="0.25">
      <c r="A52" s="118" t="s">
        <v>278</v>
      </c>
      <c r="B52" s="119">
        <v>558310.54500000004</v>
      </c>
      <c r="C52" s="119">
        <v>9411741.2569999993</v>
      </c>
      <c r="D52" s="119">
        <v>1020</v>
      </c>
      <c r="E52" s="118" t="s">
        <v>279</v>
      </c>
    </row>
    <row r="53" spans="1:5" x14ac:dyDescent="0.25">
      <c r="A53" s="118" t="s">
        <v>280</v>
      </c>
      <c r="B53" s="119">
        <v>558325.33299999998</v>
      </c>
      <c r="C53" s="119">
        <v>9411728.5370000005</v>
      </c>
      <c r="D53" s="119">
        <v>1040</v>
      </c>
      <c r="E53" s="118" t="s">
        <v>281</v>
      </c>
    </row>
    <row r="54" spans="1:5" x14ac:dyDescent="0.25">
      <c r="A54" s="118" t="s">
        <v>282</v>
      </c>
      <c r="B54" s="119">
        <v>558344.70299999998</v>
      </c>
      <c r="C54" s="119">
        <v>9411723.5539999995</v>
      </c>
      <c r="D54" s="119">
        <v>1060</v>
      </c>
      <c r="E54" s="118" t="s">
        <v>283</v>
      </c>
    </row>
    <row r="55" spans="1:5" x14ac:dyDescent="0.25">
      <c r="A55" s="118" t="s">
        <v>284</v>
      </c>
      <c r="B55" s="119">
        <v>558364.07200000004</v>
      </c>
      <c r="C55" s="119">
        <v>9411718.5710000005</v>
      </c>
      <c r="D55" s="119">
        <v>1080</v>
      </c>
      <c r="E55" s="118" t="s">
        <v>285</v>
      </c>
    </row>
    <row r="56" spans="1:5" x14ac:dyDescent="0.25">
      <c r="A56" s="118" t="s">
        <v>286</v>
      </c>
      <c r="B56" s="119">
        <v>558383.44099999999</v>
      </c>
      <c r="C56" s="119">
        <v>9411713.5879999995</v>
      </c>
      <c r="D56" s="119">
        <v>1100</v>
      </c>
      <c r="E56" s="118" t="s">
        <v>287</v>
      </c>
    </row>
    <row r="57" spans="1:5" x14ac:dyDescent="0.25">
      <c r="A57" s="118" t="s">
        <v>288</v>
      </c>
      <c r="B57" s="119">
        <v>558402.88100000005</v>
      </c>
      <c r="C57" s="119">
        <v>9411708.9370000008</v>
      </c>
      <c r="D57" s="119">
        <v>1120</v>
      </c>
      <c r="E57" s="118" t="s">
        <v>289</v>
      </c>
    </row>
    <row r="58" spans="1:5" x14ac:dyDescent="0.25">
      <c r="A58" s="118" t="s">
        <v>290</v>
      </c>
      <c r="B58" s="119">
        <v>558422.60100000002</v>
      </c>
      <c r="C58" s="119">
        <v>9411705.5989999995</v>
      </c>
      <c r="D58" s="119">
        <v>1140</v>
      </c>
      <c r="E58" s="118" t="s">
        <v>291</v>
      </c>
    </row>
    <row r="59" spans="1:5" x14ac:dyDescent="0.25">
      <c r="A59" s="118" t="s">
        <v>292</v>
      </c>
      <c r="B59" s="119">
        <v>558442.31999999995</v>
      </c>
      <c r="C59" s="119">
        <v>9411702.2599999998</v>
      </c>
      <c r="D59" s="119">
        <v>1160</v>
      </c>
      <c r="E59" s="118" t="s">
        <v>293</v>
      </c>
    </row>
    <row r="60" spans="1:5" x14ac:dyDescent="0.25">
      <c r="A60" s="118" t="s">
        <v>294</v>
      </c>
      <c r="B60" s="119">
        <v>558462.03899999999</v>
      </c>
      <c r="C60" s="119">
        <v>9411698.9220000003</v>
      </c>
      <c r="D60" s="119">
        <v>1180</v>
      </c>
      <c r="E60" s="118" t="s">
        <v>295</v>
      </c>
    </row>
    <row r="61" spans="1:5" x14ac:dyDescent="0.25">
      <c r="A61" s="118" t="s">
        <v>296</v>
      </c>
      <c r="B61" s="119">
        <v>558481.81900000002</v>
      </c>
      <c r="C61" s="119">
        <v>9411696.0219999999</v>
      </c>
      <c r="D61" s="119">
        <v>1200</v>
      </c>
      <c r="E61" s="118" t="s">
        <v>297</v>
      </c>
    </row>
    <row r="62" spans="1:5" x14ac:dyDescent="0.25">
      <c r="A62" s="118" t="s">
        <v>298</v>
      </c>
      <c r="B62" s="119">
        <v>558501.71200000006</v>
      </c>
      <c r="C62" s="119">
        <v>9411693.9580000006</v>
      </c>
      <c r="D62" s="119">
        <v>1220</v>
      </c>
      <c r="E62" s="118" t="s">
        <v>299</v>
      </c>
    </row>
    <row r="63" spans="1:5" x14ac:dyDescent="0.25">
      <c r="A63" s="118" t="s">
        <v>300</v>
      </c>
      <c r="B63" s="119">
        <v>558521.60499999998</v>
      </c>
      <c r="C63" s="119">
        <v>9411691.8929999992</v>
      </c>
      <c r="D63" s="119">
        <v>1240</v>
      </c>
      <c r="E63" s="118" t="s">
        <v>301</v>
      </c>
    </row>
    <row r="64" spans="1:5" x14ac:dyDescent="0.25">
      <c r="A64" s="118" t="s">
        <v>302</v>
      </c>
      <c r="B64" s="119">
        <v>558541.49800000002</v>
      </c>
      <c r="C64" s="119">
        <v>9411689.8279999997</v>
      </c>
      <c r="D64" s="119">
        <v>1260</v>
      </c>
      <c r="E64" s="118" t="s">
        <v>303</v>
      </c>
    </row>
    <row r="65" spans="1:5" x14ac:dyDescent="0.25">
      <c r="A65" s="118" t="s">
        <v>304</v>
      </c>
      <c r="B65" s="119">
        <v>558561.39099999995</v>
      </c>
      <c r="C65" s="119">
        <v>9411687.7630000003</v>
      </c>
      <c r="D65" s="119">
        <v>1280</v>
      </c>
      <c r="E65" s="118" t="s">
        <v>305</v>
      </c>
    </row>
    <row r="66" spans="1:5" x14ac:dyDescent="0.25">
      <c r="A66" s="118" t="s">
        <v>306</v>
      </c>
      <c r="B66" s="119">
        <v>558581.28399999999</v>
      </c>
      <c r="C66" s="119">
        <v>9411685.6980000008</v>
      </c>
      <c r="D66" s="119">
        <v>1300</v>
      </c>
      <c r="E66" s="118" t="s">
        <v>307</v>
      </c>
    </row>
    <row r="67" spans="1:5" x14ac:dyDescent="0.25">
      <c r="A67" s="118" t="s">
        <v>308</v>
      </c>
      <c r="B67" s="119">
        <v>558601.17799999996</v>
      </c>
      <c r="C67" s="119">
        <v>9411683.6339999996</v>
      </c>
      <c r="D67" s="119">
        <v>1320</v>
      </c>
      <c r="E67" s="118" t="s">
        <v>309</v>
      </c>
    </row>
    <row r="68" spans="1:5" x14ac:dyDescent="0.25">
      <c r="A68" s="118" t="s">
        <v>310</v>
      </c>
      <c r="B68" s="119">
        <v>558621.071</v>
      </c>
      <c r="C68" s="119">
        <v>9411681.5690000001</v>
      </c>
      <c r="D68" s="119">
        <v>1340</v>
      </c>
      <c r="E68" s="118" t="s">
        <v>311</v>
      </c>
    </row>
    <row r="69" spans="1:5" x14ac:dyDescent="0.25">
      <c r="A69" s="118" t="s">
        <v>312</v>
      </c>
      <c r="B69" s="119">
        <v>558640.78500000003</v>
      </c>
      <c r="C69" s="119">
        <v>9411678.6760000009</v>
      </c>
      <c r="D69" s="119">
        <v>1360</v>
      </c>
      <c r="E69" s="118" t="s">
        <v>313</v>
      </c>
    </row>
    <row r="70" spans="1:5" x14ac:dyDescent="0.25">
      <c r="A70" s="118" t="s">
        <v>314</v>
      </c>
      <c r="B70" s="119">
        <v>558659.76</v>
      </c>
      <c r="C70" s="119">
        <v>9411672.3550000004</v>
      </c>
      <c r="D70" s="119">
        <v>1380</v>
      </c>
      <c r="E70" s="118" t="s">
        <v>315</v>
      </c>
    </row>
    <row r="71" spans="1:5" x14ac:dyDescent="0.25">
      <c r="A71" s="118" t="s">
        <v>316</v>
      </c>
      <c r="B71" s="119">
        <v>558678.73499999999</v>
      </c>
      <c r="C71" s="119">
        <v>9411666.034</v>
      </c>
      <c r="D71" s="119">
        <v>1400</v>
      </c>
      <c r="E71" s="118" t="s">
        <v>317</v>
      </c>
    </row>
    <row r="72" spans="1:5" x14ac:dyDescent="0.25">
      <c r="A72" s="118" t="s">
        <v>318</v>
      </c>
      <c r="B72" s="119">
        <v>558696.46</v>
      </c>
      <c r="C72" s="119">
        <v>9411656.9419999998</v>
      </c>
      <c r="D72" s="119">
        <v>1420</v>
      </c>
      <c r="E72" s="118" t="s">
        <v>319</v>
      </c>
    </row>
    <row r="73" spans="1:5" x14ac:dyDescent="0.25">
      <c r="A73" s="118" t="s">
        <v>320</v>
      </c>
      <c r="B73" s="119">
        <v>558713.26800000004</v>
      </c>
      <c r="C73" s="119">
        <v>9411646.2980000004</v>
      </c>
      <c r="D73" s="119">
        <v>1440</v>
      </c>
      <c r="E73" s="118" t="s">
        <v>321</v>
      </c>
    </row>
    <row r="74" spans="1:5" x14ac:dyDescent="0.25">
      <c r="A74" s="118" t="s">
        <v>322</v>
      </c>
      <c r="B74" s="119">
        <v>558726.68099999998</v>
      </c>
      <c r="C74" s="119">
        <v>9411631.4629999995</v>
      </c>
      <c r="D74" s="119">
        <v>1460</v>
      </c>
      <c r="E74" s="118" t="s">
        <v>323</v>
      </c>
    </row>
    <row r="75" spans="1:5" x14ac:dyDescent="0.25">
      <c r="A75" s="118" t="s">
        <v>324</v>
      </c>
      <c r="B75" s="119">
        <v>558740.09400000004</v>
      </c>
      <c r="C75" s="119">
        <v>9411616.6280000005</v>
      </c>
      <c r="D75" s="119">
        <v>1480</v>
      </c>
      <c r="E75" s="118" t="s">
        <v>325</v>
      </c>
    </row>
    <row r="76" spans="1:5" x14ac:dyDescent="0.25">
      <c r="A76" s="118" t="s">
        <v>326</v>
      </c>
      <c r="B76" s="119">
        <v>558753.69099999999</v>
      </c>
      <c r="C76" s="119">
        <v>9411601.9719999991</v>
      </c>
      <c r="D76" s="119">
        <v>1500</v>
      </c>
      <c r="E76" s="118" t="s">
        <v>327</v>
      </c>
    </row>
    <row r="77" spans="1:5" x14ac:dyDescent="0.25">
      <c r="A77" s="118" t="s">
        <v>328</v>
      </c>
      <c r="B77" s="119">
        <v>558768.29</v>
      </c>
      <c r="C77" s="119">
        <v>9411588.3019999992</v>
      </c>
      <c r="D77" s="119">
        <v>1520</v>
      </c>
      <c r="E77" s="118" t="s">
        <v>329</v>
      </c>
    </row>
    <row r="78" spans="1:5" x14ac:dyDescent="0.25">
      <c r="A78" s="118" t="s">
        <v>330</v>
      </c>
      <c r="B78" s="119">
        <v>558782.88899999997</v>
      </c>
      <c r="C78" s="119">
        <v>9411574.6319999993</v>
      </c>
      <c r="D78" s="119">
        <v>1540</v>
      </c>
      <c r="E78" s="118" t="s">
        <v>331</v>
      </c>
    </row>
    <row r="79" spans="1:5" x14ac:dyDescent="0.25">
      <c r="A79" s="118" t="s">
        <v>332</v>
      </c>
      <c r="B79" s="119">
        <v>558797.89099999995</v>
      </c>
      <c r="C79" s="119">
        <v>9411561.4179999996</v>
      </c>
      <c r="D79" s="119">
        <v>1560</v>
      </c>
      <c r="E79" s="118" t="s">
        <v>333</v>
      </c>
    </row>
    <row r="80" spans="1:5" x14ac:dyDescent="0.25">
      <c r="A80" s="118" t="s">
        <v>334</v>
      </c>
      <c r="B80" s="119">
        <v>558813.23699999996</v>
      </c>
      <c r="C80" s="119">
        <v>9411548.5920000002</v>
      </c>
      <c r="D80" s="119">
        <v>1580</v>
      </c>
      <c r="E80" s="118" t="s">
        <v>335</v>
      </c>
    </row>
    <row r="81" spans="1:5" x14ac:dyDescent="0.25">
      <c r="A81" s="118" t="s">
        <v>336</v>
      </c>
      <c r="B81" s="119">
        <v>558829.10800000001</v>
      </c>
      <c r="C81" s="119">
        <v>9411536.4240000006</v>
      </c>
      <c r="D81" s="119">
        <v>1600</v>
      </c>
      <c r="E81" s="118" t="s">
        <v>337</v>
      </c>
    </row>
    <row r="82" spans="1:5" x14ac:dyDescent="0.25">
      <c r="A82" s="118" t="s">
        <v>338</v>
      </c>
      <c r="B82" s="119">
        <v>558840.92799999996</v>
      </c>
      <c r="C82" s="119">
        <v>9411521.5810000002</v>
      </c>
      <c r="D82" s="119">
        <v>1620</v>
      </c>
      <c r="E82" s="118" t="s">
        <v>339</v>
      </c>
    </row>
    <row r="83" spans="1:5" x14ac:dyDescent="0.25">
      <c r="A83" s="118" t="s">
        <v>340</v>
      </c>
      <c r="B83" s="119">
        <v>558845.99100000004</v>
      </c>
      <c r="C83" s="119">
        <v>9411502.2320000008</v>
      </c>
      <c r="D83" s="119">
        <v>1640</v>
      </c>
      <c r="E83" s="118" t="s">
        <v>341</v>
      </c>
    </row>
    <row r="84" spans="1:5" x14ac:dyDescent="0.25">
      <c r="A84" s="118" t="s">
        <v>342</v>
      </c>
      <c r="B84" s="119">
        <v>558850.60100000002</v>
      </c>
      <c r="C84" s="119">
        <v>9411482.7770000007</v>
      </c>
      <c r="D84" s="119">
        <v>1660</v>
      </c>
      <c r="E84" s="118" t="s">
        <v>343</v>
      </c>
    </row>
    <row r="85" spans="1:5" x14ac:dyDescent="0.25">
      <c r="A85" s="118" t="s">
        <v>344</v>
      </c>
      <c r="B85" s="119">
        <v>558854.71600000001</v>
      </c>
      <c r="C85" s="119">
        <v>9411463.2050000001</v>
      </c>
      <c r="D85" s="119">
        <v>1680</v>
      </c>
      <c r="E85" s="118" t="s">
        <v>345</v>
      </c>
    </row>
    <row r="86" spans="1:5" x14ac:dyDescent="0.25">
      <c r="A86" s="118" t="s">
        <v>346</v>
      </c>
      <c r="B86" s="119">
        <v>558858.83200000005</v>
      </c>
      <c r="C86" s="119">
        <v>9411443.6329999994</v>
      </c>
      <c r="D86" s="119">
        <v>1700</v>
      </c>
      <c r="E86" s="118" t="s">
        <v>347</v>
      </c>
    </row>
    <row r="87" spans="1:5" x14ac:dyDescent="0.25">
      <c r="A87" s="118" t="s">
        <v>348</v>
      </c>
      <c r="B87" s="119">
        <v>558862.94799999997</v>
      </c>
      <c r="C87" s="119">
        <v>9411424.0610000007</v>
      </c>
      <c r="D87" s="119">
        <v>1720</v>
      </c>
      <c r="E87" s="118" t="s">
        <v>349</v>
      </c>
    </row>
    <row r="88" spans="1:5" x14ac:dyDescent="0.25">
      <c r="A88" s="118" t="s">
        <v>350</v>
      </c>
      <c r="B88" s="119">
        <v>558867.06299999997</v>
      </c>
      <c r="C88" s="119">
        <v>9411404.4890000001</v>
      </c>
      <c r="D88" s="119">
        <v>1740</v>
      </c>
      <c r="E88" s="118" t="s">
        <v>351</v>
      </c>
    </row>
    <row r="89" spans="1:5" x14ac:dyDescent="0.25">
      <c r="A89" s="118" t="s">
        <v>352</v>
      </c>
      <c r="B89" s="119">
        <v>558871.179</v>
      </c>
      <c r="C89" s="119">
        <v>9411384.9169999994</v>
      </c>
      <c r="D89" s="119">
        <v>1760</v>
      </c>
      <c r="E89" s="118" t="s">
        <v>353</v>
      </c>
    </row>
    <row r="90" spans="1:5" x14ac:dyDescent="0.25">
      <c r="A90" s="118" t="s">
        <v>354</v>
      </c>
      <c r="B90" s="119">
        <v>558875.31900000002</v>
      </c>
      <c r="C90" s="119">
        <v>9411365.3509999998</v>
      </c>
      <c r="D90" s="119">
        <v>1780</v>
      </c>
      <c r="E90" s="118" t="s">
        <v>355</v>
      </c>
    </row>
    <row r="91" spans="1:5" x14ac:dyDescent="0.25">
      <c r="A91" s="118" t="s">
        <v>356</v>
      </c>
      <c r="B91" s="119">
        <v>558880.30200000003</v>
      </c>
      <c r="C91" s="119">
        <v>9411345.9820000008</v>
      </c>
      <c r="D91" s="119">
        <v>1800</v>
      </c>
      <c r="E91" s="118" t="s">
        <v>357</v>
      </c>
    </row>
    <row r="92" spans="1:5" x14ac:dyDescent="0.25">
      <c r="A92" s="118" t="s">
        <v>358</v>
      </c>
      <c r="B92" s="119">
        <v>558885.28500000003</v>
      </c>
      <c r="C92" s="119">
        <v>9411326.6129999999</v>
      </c>
      <c r="D92" s="119">
        <v>1820</v>
      </c>
      <c r="E92" s="118" t="s">
        <v>359</v>
      </c>
    </row>
    <row r="93" spans="1:5" x14ac:dyDescent="0.25">
      <c r="A93" s="118" t="s">
        <v>360</v>
      </c>
      <c r="B93" s="119">
        <v>558890.27599999995</v>
      </c>
      <c r="C93" s="119">
        <v>9411307.2449999992</v>
      </c>
      <c r="D93" s="119">
        <v>1840</v>
      </c>
      <c r="E93" s="118" t="s">
        <v>361</v>
      </c>
    </row>
    <row r="94" spans="1:5" x14ac:dyDescent="0.25">
      <c r="A94" s="118" t="s">
        <v>362</v>
      </c>
      <c r="B94" s="119">
        <v>558895.375</v>
      </c>
      <c r="C94" s="119">
        <v>9411287.9059999995</v>
      </c>
      <c r="D94" s="119">
        <v>1860</v>
      </c>
      <c r="E94" s="118" t="s">
        <v>363</v>
      </c>
    </row>
    <row r="95" spans="1:5" x14ac:dyDescent="0.25">
      <c r="A95" s="118" t="s">
        <v>364</v>
      </c>
      <c r="B95" s="119">
        <v>558900.47499999998</v>
      </c>
      <c r="C95" s="119">
        <v>9411268.5669999998</v>
      </c>
      <c r="D95" s="119">
        <v>1880</v>
      </c>
      <c r="E95" s="118" t="s">
        <v>365</v>
      </c>
    </row>
    <row r="96" spans="1:5" x14ac:dyDescent="0.25">
      <c r="A96" s="118" t="s">
        <v>366</v>
      </c>
      <c r="B96" s="119">
        <v>558905.57499999995</v>
      </c>
      <c r="C96" s="119">
        <v>9411249.2290000003</v>
      </c>
      <c r="D96" s="119">
        <v>1900</v>
      </c>
      <c r="E96" s="118" t="s">
        <v>367</v>
      </c>
    </row>
    <row r="97" spans="1:5" x14ac:dyDescent="0.25">
      <c r="A97" s="118" t="s">
        <v>368</v>
      </c>
      <c r="B97" s="119">
        <v>558909.41099999996</v>
      </c>
      <c r="C97" s="119">
        <v>9411229.6009999998</v>
      </c>
      <c r="D97" s="119">
        <v>1920</v>
      </c>
      <c r="E97" s="118" t="s">
        <v>369</v>
      </c>
    </row>
    <row r="98" spans="1:5" x14ac:dyDescent="0.25">
      <c r="A98" s="118" t="s">
        <v>370</v>
      </c>
      <c r="B98" s="119">
        <v>558913.22</v>
      </c>
      <c r="C98" s="119">
        <v>9411209.9670000002</v>
      </c>
      <c r="D98" s="119">
        <v>1940</v>
      </c>
      <c r="E98" s="118" t="s">
        <v>371</v>
      </c>
    </row>
    <row r="99" spans="1:5" x14ac:dyDescent="0.25">
      <c r="A99" s="118" t="s">
        <v>372</v>
      </c>
      <c r="B99" s="119">
        <v>558914.80099999998</v>
      </c>
      <c r="C99" s="119">
        <v>9411190.0329999998</v>
      </c>
      <c r="D99" s="119">
        <v>1960</v>
      </c>
      <c r="E99" s="118" t="s">
        <v>373</v>
      </c>
    </row>
    <row r="100" spans="1:5" x14ac:dyDescent="0.25">
      <c r="A100" s="118" t="s">
        <v>374</v>
      </c>
      <c r="B100" s="119">
        <v>558916.31499999994</v>
      </c>
      <c r="C100" s="119">
        <v>9411170.091</v>
      </c>
      <c r="D100" s="119">
        <v>1980</v>
      </c>
      <c r="E100" s="118" t="s">
        <v>375</v>
      </c>
    </row>
    <row r="101" spans="1:5" x14ac:dyDescent="0.25">
      <c r="A101" s="118" t="s">
        <v>376</v>
      </c>
      <c r="B101" s="119">
        <v>558919.21299999999</v>
      </c>
      <c r="C101" s="119">
        <v>9411150.3129999992</v>
      </c>
      <c r="D101" s="119">
        <v>2000</v>
      </c>
      <c r="E101" s="118" t="s">
        <v>377</v>
      </c>
    </row>
    <row r="102" spans="1:5" x14ac:dyDescent="0.25">
      <c r="A102" s="118" t="s">
        <v>378</v>
      </c>
      <c r="B102" s="119">
        <v>558926.42500000005</v>
      </c>
      <c r="C102" s="119">
        <v>9411132.4010000005</v>
      </c>
      <c r="D102" s="119">
        <v>2020</v>
      </c>
      <c r="E102" s="118" t="s">
        <v>379</v>
      </c>
    </row>
    <row r="103" spans="1:5" x14ac:dyDescent="0.25">
      <c r="A103" s="118" t="s">
        <v>380</v>
      </c>
      <c r="B103" s="119">
        <v>558941.12600000005</v>
      </c>
      <c r="C103" s="119">
        <v>9411119.2520000003</v>
      </c>
      <c r="D103" s="119">
        <v>2040</v>
      </c>
      <c r="E103" s="118" t="s">
        <v>381</v>
      </c>
    </row>
    <row r="104" spans="1:5" x14ac:dyDescent="0.25">
      <c r="A104" s="118" t="s">
        <v>382</v>
      </c>
      <c r="B104" s="119">
        <v>558958.31299999997</v>
      </c>
      <c r="C104" s="119">
        <v>9411109.0240000002</v>
      </c>
      <c r="D104" s="119">
        <v>2060</v>
      </c>
      <c r="E104" s="118" t="s">
        <v>383</v>
      </c>
    </row>
    <row r="105" spans="1:5" x14ac:dyDescent="0.25">
      <c r="A105" s="118" t="s">
        <v>384</v>
      </c>
      <c r="B105" s="119">
        <v>558975.5</v>
      </c>
      <c r="C105" s="119">
        <v>9411098.7960000001</v>
      </c>
      <c r="D105" s="119">
        <v>2080</v>
      </c>
      <c r="E105" s="118" t="s">
        <v>385</v>
      </c>
    </row>
    <row r="106" spans="1:5" x14ac:dyDescent="0.25">
      <c r="A106" s="118" t="s">
        <v>386</v>
      </c>
      <c r="B106" s="119">
        <v>558992.68599999999</v>
      </c>
      <c r="C106" s="119">
        <v>9411088.5669999998</v>
      </c>
      <c r="D106" s="119">
        <v>2100</v>
      </c>
      <c r="E106" s="118" t="s">
        <v>387</v>
      </c>
    </row>
    <row r="107" spans="1:5" x14ac:dyDescent="0.25">
      <c r="A107" s="118" t="s">
        <v>388</v>
      </c>
      <c r="B107" s="119">
        <v>559009.80599999998</v>
      </c>
      <c r="C107" s="119">
        <v>9411078.2290000003</v>
      </c>
      <c r="D107" s="119">
        <v>2120</v>
      </c>
      <c r="E107" s="118" t="s">
        <v>389</v>
      </c>
    </row>
    <row r="108" spans="1:5" x14ac:dyDescent="0.25">
      <c r="A108" s="118" t="s">
        <v>390</v>
      </c>
      <c r="B108" s="119">
        <v>559026.853</v>
      </c>
      <c r="C108" s="119">
        <v>9411067.7689999994</v>
      </c>
      <c r="D108" s="119">
        <v>2140</v>
      </c>
      <c r="E108" s="118" t="s">
        <v>391</v>
      </c>
    </row>
    <row r="109" spans="1:5" x14ac:dyDescent="0.25">
      <c r="A109" s="118" t="s">
        <v>392</v>
      </c>
      <c r="B109" s="119">
        <v>559043.9</v>
      </c>
      <c r="C109" s="119">
        <v>9411057.3100000005</v>
      </c>
      <c r="D109" s="119">
        <v>2160</v>
      </c>
      <c r="E109" s="118" t="s">
        <v>393</v>
      </c>
    </row>
    <row r="110" spans="1:5" x14ac:dyDescent="0.25">
      <c r="A110" s="118" t="s">
        <v>394</v>
      </c>
      <c r="B110" s="119">
        <v>559060.94700000004</v>
      </c>
      <c r="C110" s="119">
        <v>9411046.8499999996</v>
      </c>
      <c r="D110" s="119">
        <v>2180</v>
      </c>
      <c r="E110" s="118" t="s">
        <v>395</v>
      </c>
    </row>
    <row r="111" spans="1:5" x14ac:dyDescent="0.25">
      <c r="A111" s="118" t="s">
        <v>396</v>
      </c>
      <c r="B111" s="119">
        <v>559077.99399999995</v>
      </c>
      <c r="C111" s="119">
        <v>9411036.3910000008</v>
      </c>
      <c r="D111" s="119">
        <v>2200</v>
      </c>
      <c r="E111" s="118" t="s">
        <v>397</v>
      </c>
    </row>
    <row r="112" spans="1:5" x14ac:dyDescent="0.25">
      <c r="A112" s="118" t="s">
        <v>398</v>
      </c>
      <c r="B112" s="119">
        <v>559092.64</v>
      </c>
      <c r="C112" s="119">
        <v>9411022.9700000007</v>
      </c>
      <c r="D112" s="119">
        <v>2220</v>
      </c>
      <c r="E112" s="118" t="s">
        <v>399</v>
      </c>
    </row>
    <row r="113" spans="1:5" x14ac:dyDescent="0.25">
      <c r="A113" s="118" t="s">
        <v>400</v>
      </c>
      <c r="B113" s="119">
        <v>559106.4</v>
      </c>
      <c r="C113" s="119">
        <v>9411008.4550000001</v>
      </c>
      <c r="D113" s="119">
        <v>2240</v>
      </c>
      <c r="E113" s="118" t="s">
        <v>401</v>
      </c>
    </row>
    <row r="114" spans="1:5" x14ac:dyDescent="0.25">
      <c r="A114" s="118" t="s">
        <v>402</v>
      </c>
      <c r="B114" s="119">
        <v>559120.15899999999</v>
      </c>
      <c r="C114" s="119">
        <v>9410993.9399999995</v>
      </c>
      <c r="D114" s="119">
        <v>2260</v>
      </c>
      <c r="E114" s="118" t="s">
        <v>403</v>
      </c>
    </row>
    <row r="115" spans="1:5" x14ac:dyDescent="0.25">
      <c r="A115" s="118" t="s">
        <v>404</v>
      </c>
      <c r="B115" s="119">
        <v>559133.91799999995</v>
      </c>
      <c r="C115" s="119">
        <v>9410979.4250000007</v>
      </c>
      <c r="D115" s="119">
        <v>2280</v>
      </c>
      <c r="E115" s="118" t="s">
        <v>405</v>
      </c>
    </row>
    <row r="116" spans="1:5" x14ac:dyDescent="0.25">
      <c r="A116" s="118" t="s">
        <v>406</v>
      </c>
      <c r="B116" s="119">
        <v>559148.03200000001</v>
      </c>
      <c r="C116" s="119">
        <v>9410965.2559999991</v>
      </c>
      <c r="D116" s="119">
        <v>2300</v>
      </c>
      <c r="E116" s="118" t="s">
        <v>407</v>
      </c>
    </row>
    <row r="117" spans="1:5" x14ac:dyDescent="0.25">
      <c r="A117" s="118" t="s">
        <v>408</v>
      </c>
      <c r="B117" s="119">
        <v>559162.19099999999</v>
      </c>
      <c r="C117" s="119">
        <v>9410951.1300000008</v>
      </c>
      <c r="D117" s="119">
        <v>2320</v>
      </c>
      <c r="E117" s="118" t="s">
        <v>409</v>
      </c>
    </row>
    <row r="118" spans="1:5" x14ac:dyDescent="0.25">
      <c r="A118" s="118" t="s">
        <v>410</v>
      </c>
      <c r="B118" s="119">
        <v>559176.34900000005</v>
      </c>
      <c r="C118" s="119">
        <v>9410937.0050000008</v>
      </c>
      <c r="D118" s="119">
        <v>2340</v>
      </c>
      <c r="E118" s="118" t="s">
        <v>411</v>
      </c>
    </row>
    <row r="119" spans="1:5" x14ac:dyDescent="0.25">
      <c r="A119" s="118" t="s">
        <v>412</v>
      </c>
      <c r="B119" s="119">
        <v>559190.39500000002</v>
      </c>
      <c r="C119" s="119">
        <v>9410922.7770000007</v>
      </c>
      <c r="D119" s="119">
        <v>2360</v>
      </c>
      <c r="E119" s="118" t="s">
        <v>413</v>
      </c>
    </row>
    <row r="120" spans="1:5" x14ac:dyDescent="0.25">
      <c r="A120" s="118" t="s">
        <v>414</v>
      </c>
      <c r="B120" s="119">
        <v>559203.05200000003</v>
      </c>
      <c r="C120" s="119">
        <v>9410907.2919999994</v>
      </c>
      <c r="D120" s="119">
        <v>2380</v>
      </c>
      <c r="E120" s="118" t="s">
        <v>415</v>
      </c>
    </row>
    <row r="121" spans="1:5" x14ac:dyDescent="0.25">
      <c r="A121" s="118" t="s">
        <v>416</v>
      </c>
      <c r="B121" s="119">
        <v>559215.71</v>
      </c>
      <c r="C121" s="119">
        <v>9410891.8059999999</v>
      </c>
      <c r="D121" s="119">
        <v>2400</v>
      </c>
      <c r="E121" s="118" t="s">
        <v>417</v>
      </c>
    </row>
    <row r="122" spans="1:5" x14ac:dyDescent="0.25">
      <c r="A122" s="118" t="s">
        <v>418</v>
      </c>
      <c r="B122" s="119">
        <v>559228.36699999997</v>
      </c>
      <c r="C122" s="119">
        <v>9410876.3210000005</v>
      </c>
      <c r="D122" s="119">
        <v>2420</v>
      </c>
      <c r="E122" s="118" t="s">
        <v>419</v>
      </c>
    </row>
    <row r="123" spans="1:5" x14ac:dyDescent="0.25">
      <c r="A123" s="118" t="s">
        <v>420</v>
      </c>
      <c r="B123" s="119">
        <v>559241.02399999998</v>
      </c>
      <c r="C123" s="119">
        <v>9410860.8359999992</v>
      </c>
      <c r="D123" s="119">
        <v>2440</v>
      </c>
      <c r="E123" s="118" t="s">
        <v>421</v>
      </c>
    </row>
    <row r="124" spans="1:5" x14ac:dyDescent="0.25">
      <c r="A124" s="118" t="s">
        <v>422</v>
      </c>
      <c r="B124" s="119">
        <v>559254.11399999994</v>
      </c>
      <c r="C124" s="119">
        <v>9410845.7170000002</v>
      </c>
      <c r="D124" s="119">
        <v>2460</v>
      </c>
      <c r="E124" s="118" t="s">
        <v>423</v>
      </c>
    </row>
    <row r="125" spans="1:5" x14ac:dyDescent="0.25">
      <c r="A125" s="118" t="s">
        <v>424</v>
      </c>
      <c r="B125" s="119">
        <v>559267.31700000004</v>
      </c>
      <c r="C125" s="119">
        <v>9410830.6940000001</v>
      </c>
      <c r="D125" s="119">
        <v>2480</v>
      </c>
      <c r="E125" s="118" t="s">
        <v>425</v>
      </c>
    </row>
    <row r="126" spans="1:5" x14ac:dyDescent="0.25">
      <c r="A126" s="118" t="s">
        <v>426</v>
      </c>
      <c r="B126" s="119">
        <v>559280.51899999997</v>
      </c>
      <c r="C126" s="119">
        <v>9410815.6710000001</v>
      </c>
      <c r="D126" s="119">
        <v>2500</v>
      </c>
      <c r="E126" s="118" t="s">
        <v>427</v>
      </c>
    </row>
    <row r="127" spans="1:5" x14ac:dyDescent="0.25">
      <c r="A127" s="118" t="s">
        <v>428</v>
      </c>
      <c r="B127" s="119">
        <v>559293.35699999996</v>
      </c>
      <c r="C127" s="119">
        <v>9410800.3540000003</v>
      </c>
      <c r="D127" s="119">
        <v>2520</v>
      </c>
      <c r="E127" s="118" t="s">
        <v>429</v>
      </c>
    </row>
    <row r="128" spans="1:5" x14ac:dyDescent="0.25">
      <c r="A128" s="118" t="s">
        <v>430</v>
      </c>
      <c r="B128" s="119">
        <v>559305.26500000001</v>
      </c>
      <c r="C128" s="119">
        <v>9410784.2850000001</v>
      </c>
      <c r="D128" s="119">
        <v>2540</v>
      </c>
      <c r="E128" s="118" t="s">
        <v>431</v>
      </c>
    </row>
    <row r="129" spans="1:5" x14ac:dyDescent="0.25">
      <c r="A129" s="118" t="s">
        <v>432</v>
      </c>
      <c r="B129" s="119">
        <v>559317.17200000002</v>
      </c>
      <c r="C129" s="119">
        <v>9410768.216</v>
      </c>
      <c r="D129" s="119">
        <v>2560</v>
      </c>
      <c r="E129" s="118" t="s">
        <v>433</v>
      </c>
    </row>
    <row r="130" spans="1:5" x14ac:dyDescent="0.25">
      <c r="A130" s="118" t="s">
        <v>434</v>
      </c>
      <c r="B130" s="119">
        <v>559329.07900000003</v>
      </c>
      <c r="C130" s="119">
        <v>9410752.1459999997</v>
      </c>
      <c r="D130" s="119">
        <v>2580</v>
      </c>
      <c r="E130" s="118" t="s">
        <v>435</v>
      </c>
    </row>
    <row r="131" spans="1:5" x14ac:dyDescent="0.25">
      <c r="A131" s="118" t="s">
        <v>436</v>
      </c>
      <c r="B131" s="119">
        <v>559340.98699999996</v>
      </c>
      <c r="C131" s="119">
        <v>9410736.0769999996</v>
      </c>
      <c r="D131" s="119">
        <v>2600</v>
      </c>
      <c r="E131" s="118" t="s">
        <v>437</v>
      </c>
    </row>
    <row r="132" spans="1:5" x14ac:dyDescent="0.25">
      <c r="A132" s="118" t="s">
        <v>438</v>
      </c>
      <c r="B132" s="119">
        <v>559355.25699999998</v>
      </c>
      <c r="C132" s="119">
        <v>9410722.0859999992</v>
      </c>
      <c r="D132" s="119">
        <v>2620</v>
      </c>
      <c r="E132" s="118" t="s">
        <v>439</v>
      </c>
    </row>
    <row r="133" spans="1:5" x14ac:dyDescent="0.25">
      <c r="A133" s="118" t="s">
        <v>440</v>
      </c>
      <c r="B133" s="119">
        <v>559369.67200000002</v>
      </c>
      <c r="C133" s="119">
        <v>9410708.2219999991</v>
      </c>
      <c r="D133" s="119">
        <v>2640</v>
      </c>
      <c r="E133" s="118" t="s">
        <v>441</v>
      </c>
    </row>
    <row r="134" spans="1:5" x14ac:dyDescent="0.25">
      <c r="A134" s="118" t="s">
        <v>442</v>
      </c>
      <c r="B134" s="119">
        <v>559384.08700000006</v>
      </c>
      <c r="C134" s="119">
        <v>9410694.3589999992</v>
      </c>
      <c r="D134" s="119">
        <v>2660</v>
      </c>
      <c r="E134" s="118" t="s">
        <v>443</v>
      </c>
    </row>
    <row r="135" spans="1:5" x14ac:dyDescent="0.25">
      <c r="A135" s="118" t="s">
        <v>444</v>
      </c>
      <c r="B135" s="119">
        <v>559400.42500000005</v>
      </c>
      <c r="C135" s="119">
        <v>9410682.9110000003</v>
      </c>
      <c r="D135" s="119">
        <v>2680</v>
      </c>
      <c r="E135" s="118" t="s">
        <v>445</v>
      </c>
    </row>
    <row r="136" spans="1:5" x14ac:dyDescent="0.25">
      <c r="A136" s="118" t="s">
        <v>446</v>
      </c>
      <c r="B136" s="119">
        <v>559417.80500000005</v>
      </c>
      <c r="C136" s="119">
        <v>9410673.352</v>
      </c>
      <c r="D136" s="119">
        <v>2700</v>
      </c>
      <c r="E136" s="118" t="s">
        <v>447</v>
      </c>
    </row>
    <row r="137" spans="1:5" x14ac:dyDescent="0.25">
      <c r="A137" s="118" t="s">
        <v>448</v>
      </c>
      <c r="B137" s="119">
        <v>559436.99600000004</v>
      </c>
      <c r="C137" s="119">
        <v>9410667.7200000007</v>
      </c>
      <c r="D137" s="119">
        <v>2720</v>
      </c>
      <c r="E137" s="118" t="s">
        <v>449</v>
      </c>
    </row>
    <row r="138" spans="1:5" x14ac:dyDescent="0.25">
      <c r="A138" s="118" t="s">
        <v>450</v>
      </c>
      <c r="B138" s="119">
        <v>559456.17200000002</v>
      </c>
      <c r="C138" s="119">
        <v>9410662.0399999991</v>
      </c>
      <c r="D138" s="119">
        <v>2740</v>
      </c>
      <c r="E138" s="118" t="s">
        <v>451</v>
      </c>
    </row>
    <row r="139" spans="1:5" x14ac:dyDescent="0.25">
      <c r="A139" s="118" t="s">
        <v>452</v>
      </c>
      <c r="B139" s="119">
        <v>559475.28899999999</v>
      </c>
      <c r="C139" s="119">
        <v>9410656.1610000003</v>
      </c>
      <c r="D139" s="119">
        <v>2760</v>
      </c>
      <c r="E139" s="118" t="s">
        <v>453</v>
      </c>
    </row>
    <row r="140" spans="1:5" x14ac:dyDescent="0.25">
      <c r="A140" s="118" t="s">
        <v>454</v>
      </c>
      <c r="B140" s="119">
        <v>559494.40500000003</v>
      </c>
      <c r="C140" s="119">
        <v>9410650.2809999995</v>
      </c>
      <c r="D140" s="119">
        <v>2780</v>
      </c>
      <c r="E140" s="118" t="s">
        <v>455</v>
      </c>
    </row>
    <row r="141" spans="1:5" x14ac:dyDescent="0.25">
      <c r="A141" s="118" t="s">
        <v>456</v>
      </c>
      <c r="B141" s="119">
        <v>559513.13800000004</v>
      </c>
      <c r="C141" s="119">
        <v>9410643.284</v>
      </c>
      <c r="D141" s="119">
        <v>2800</v>
      </c>
      <c r="E141" s="118" t="s">
        <v>457</v>
      </c>
    </row>
    <row r="142" spans="1:5" x14ac:dyDescent="0.25">
      <c r="A142" s="118" t="s">
        <v>458</v>
      </c>
      <c r="B142" s="119">
        <v>559531.84499999997</v>
      </c>
      <c r="C142" s="119">
        <v>9410636.2080000006</v>
      </c>
      <c r="D142" s="119">
        <v>2820</v>
      </c>
      <c r="E142" s="118" t="s">
        <v>459</v>
      </c>
    </row>
    <row r="143" spans="1:5" x14ac:dyDescent="0.25">
      <c r="A143" s="118" t="s">
        <v>460</v>
      </c>
      <c r="B143" s="119">
        <v>559549.50300000003</v>
      </c>
      <c r="C143" s="119">
        <v>9410627.1760000009</v>
      </c>
      <c r="D143" s="119">
        <v>2840</v>
      </c>
      <c r="E143" s="118" t="s">
        <v>461</v>
      </c>
    </row>
    <row r="144" spans="1:5" x14ac:dyDescent="0.25">
      <c r="A144" s="118" t="s">
        <v>462</v>
      </c>
      <c r="B144" s="119">
        <v>559564.67500000005</v>
      </c>
      <c r="C144" s="119">
        <v>9410614.4619999994</v>
      </c>
      <c r="D144" s="119">
        <v>2860</v>
      </c>
      <c r="E144" s="118" t="s">
        <v>463</v>
      </c>
    </row>
    <row r="145" spans="1:5" x14ac:dyDescent="0.25">
      <c r="A145" s="118" t="s">
        <v>464</v>
      </c>
      <c r="B145" s="119">
        <v>559575.97900000005</v>
      </c>
      <c r="C145" s="119">
        <v>9410597.9629999995</v>
      </c>
      <c r="D145" s="119">
        <v>2880</v>
      </c>
      <c r="E145" s="118" t="s">
        <v>465</v>
      </c>
    </row>
    <row r="146" spans="1:5" x14ac:dyDescent="0.25">
      <c r="A146" s="118" t="s">
        <v>466</v>
      </c>
      <c r="B146" s="119">
        <v>559583.255</v>
      </c>
      <c r="C146" s="119">
        <v>9410579.4389999993</v>
      </c>
      <c r="D146" s="119">
        <v>2900</v>
      </c>
      <c r="E146" s="118" t="s">
        <v>467</v>
      </c>
    </row>
    <row r="147" spans="1:5" x14ac:dyDescent="0.25">
      <c r="A147" s="118" t="s">
        <v>468</v>
      </c>
      <c r="B147" s="119">
        <v>559589.75600000005</v>
      </c>
      <c r="C147" s="119">
        <v>9410560.5250000004</v>
      </c>
      <c r="D147" s="119">
        <v>2920</v>
      </c>
      <c r="E147" s="118" t="s">
        <v>469</v>
      </c>
    </row>
    <row r="148" spans="1:5" x14ac:dyDescent="0.25">
      <c r="A148" s="118" t="s">
        <v>470</v>
      </c>
      <c r="B148" s="119">
        <v>559596.65099999995</v>
      </c>
      <c r="C148" s="119">
        <v>9410541.7630000003</v>
      </c>
      <c r="D148" s="119">
        <v>2940</v>
      </c>
      <c r="E148" s="118" t="s">
        <v>471</v>
      </c>
    </row>
    <row r="149" spans="1:5" x14ac:dyDescent="0.25">
      <c r="A149" s="118" t="s">
        <v>472</v>
      </c>
      <c r="B149" s="119">
        <v>559604.59900000005</v>
      </c>
      <c r="C149" s="119">
        <v>9410523.4100000001</v>
      </c>
      <c r="D149" s="119">
        <v>2960</v>
      </c>
      <c r="E149" s="118" t="s">
        <v>473</v>
      </c>
    </row>
    <row r="150" spans="1:5" x14ac:dyDescent="0.25">
      <c r="A150" s="118" t="s">
        <v>474</v>
      </c>
      <c r="B150" s="119">
        <v>559612.98300000001</v>
      </c>
      <c r="C150" s="119">
        <v>9410505.3090000004</v>
      </c>
      <c r="D150" s="119">
        <v>2980</v>
      </c>
      <c r="E150" s="118" t="s">
        <v>475</v>
      </c>
    </row>
    <row r="151" spans="1:5" x14ac:dyDescent="0.25">
      <c r="A151" s="118" t="s">
        <v>476</v>
      </c>
      <c r="B151" s="119">
        <v>559624.83700000006</v>
      </c>
      <c r="C151" s="119">
        <v>9410489.1999999993</v>
      </c>
      <c r="D151" s="119">
        <v>3000</v>
      </c>
      <c r="E151" s="118" t="s">
        <v>477</v>
      </c>
    </row>
    <row r="152" spans="1:5" x14ac:dyDescent="0.25">
      <c r="A152" s="118" t="s">
        <v>478</v>
      </c>
      <c r="B152" s="119">
        <v>559636.68999999994</v>
      </c>
      <c r="C152" s="119">
        <v>9410473.091</v>
      </c>
      <c r="D152" s="119">
        <v>3020</v>
      </c>
      <c r="E152" s="118" t="s">
        <v>479</v>
      </c>
    </row>
    <row r="153" spans="1:5" x14ac:dyDescent="0.25">
      <c r="A153" s="118" t="s">
        <v>480</v>
      </c>
      <c r="B153" s="119">
        <v>559650.89</v>
      </c>
      <c r="C153" s="119">
        <v>9410459.0539999995</v>
      </c>
      <c r="D153" s="119">
        <v>3040</v>
      </c>
      <c r="E153" s="118" t="s">
        <v>481</v>
      </c>
    </row>
    <row r="154" spans="1:5" x14ac:dyDescent="0.25">
      <c r="A154" s="118" t="s">
        <v>482</v>
      </c>
      <c r="B154" s="119">
        <v>559665.40800000005</v>
      </c>
      <c r="C154" s="119">
        <v>9410445.2980000004</v>
      </c>
      <c r="D154" s="119">
        <v>3060</v>
      </c>
      <c r="E154" s="118" t="s">
        <v>483</v>
      </c>
    </row>
    <row r="155" spans="1:5" x14ac:dyDescent="0.25">
      <c r="A155" s="118" t="s">
        <v>484</v>
      </c>
      <c r="B155" s="119">
        <v>559678.64599999995</v>
      </c>
      <c r="C155" s="119">
        <v>9410430.3230000008</v>
      </c>
      <c r="D155" s="119">
        <v>3080</v>
      </c>
      <c r="E155" s="118" t="s">
        <v>485</v>
      </c>
    </row>
    <row r="156" spans="1:5" x14ac:dyDescent="0.25">
      <c r="A156" s="118" t="s">
        <v>486</v>
      </c>
      <c r="B156" s="119">
        <v>559691.67700000003</v>
      </c>
      <c r="C156" s="119">
        <v>9410415.1510000005</v>
      </c>
      <c r="D156" s="119">
        <v>3100</v>
      </c>
      <c r="E156" s="118" t="s">
        <v>487</v>
      </c>
    </row>
    <row r="157" spans="1:5" x14ac:dyDescent="0.25">
      <c r="A157" s="118" t="s">
        <v>488</v>
      </c>
      <c r="B157" s="119">
        <v>559704.51699999999</v>
      </c>
      <c r="C157" s="119">
        <v>9410399.8169999998</v>
      </c>
      <c r="D157" s="119">
        <v>3120</v>
      </c>
      <c r="E157" s="118" t="s">
        <v>489</v>
      </c>
    </row>
    <row r="158" spans="1:5" x14ac:dyDescent="0.25">
      <c r="A158" s="118" t="s">
        <v>490</v>
      </c>
      <c r="B158" s="119">
        <v>559717.25300000003</v>
      </c>
      <c r="C158" s="119">
        <v>9410384.3969999999</v>
      </c>
      <c r="D158" s="119">
        <v>3140</v>
      </c>
      <c r="E158" s="118" t="s">
        <v>491</v>
      </c>
    </row>
    <row r="159" spans="1:5" x14ac:dyDescent="0.25">
      <c r="A159" s="118" t="s">
        <v>492</v>
      </c>
      <c r="B159" s="119">
        <v>559731.05099999998</v>
      </c>
      <c r="C159" s="119">
        <v>9410370.1659999993</v>
      </c>
      <c r="D159" s="119">
        <v>3160</v>
      </c>
      <c r="E159" s="118" t="s">
        <v>493</v>
      </c>
    </row>
    <row r="160" spans="1:5" x14ac:dyDescent="0.25">
      <c r="A160" s="118" t="s">
        <v>494</v>
      </c>
      <c r="B160" s="119">
        <v>559748.22</v>
      </c>
      <c r="C160" s="119">
        <v>9410359.9460000005</v>
      </c>
      <c r="D160" s="119">
        <v>3180</v>
      </c>
      <c r="E160" s="118" t="s">
        <v>495</v>
      </c>
    </row>
    <row r="161" spans="1:5" x14ac:dyDescent="0.25">
      <c r="A161" s="118" t="s">
        <v>496</v>
      </c>
      <c r="B161" s="119">
        <v>559766.85499999998</v>
      </c>
      <c r="C161" s="119">
        <v>9410353.5040000007</v>
      </c>
      <c r="D161" s="119">
        <v>3200</v>
      </c>
      <c r="E161" s="118" t="s">
        <v>497</v>
      </c>
    </row>
    <row r="162" spans="1:5" x14ac:dyDescent="0.25">
      <c r="A162" s="118" t="s">
        <v>498</v>
      </c>
      <c r="B162" s="119">
        <v>559786.62800000003</v>
      </c>
      <c r="C162" s="119">
        <v>9410350.5010000002</v>
      </c>
      <c r="D162" s="119">
        <v>3220</v>
      </c>
      <c r="E162" s="118" t="s">
        <v>499</v>
      </c>
    </row>
    <row r="163" spans="1:5" x14ac:dyDescent="0.25">
      <c r="A163" s="118" t="s">
        <v>500</v>
      </c>
      <c r="B163" s="119">
        <v>559806.43799999997</v>
      </c>
      <c r="C163" s="119">
        <v>9410347.7740000002</v>
      </c>
      <c r="D163" s="119">
        <v>3240</v>
      </c>
      <c r="E163" s="118" t="s">
        <v>501</v>
      </c>
    </row>
    <row r="164" spans="1:5" x14ac:dyDescent="0.25">
      <c r="A164" s="118" t="s">
        <v>502</v>
      </c>
      <c r="B164" s="119">
        <v>559826.30700000003</v>
      </c>
      <c r="C164" s="119">
        <v>9410345.4890000001</v>
      </c>
      <c r="D164" s="119">
        <v>3260</v>
      </c>
      <c r="E164" s="118" t="s">
        <v>503</v>
      </c>
    </row>
    <row r="165" spans="1:5" x14ac:dyDescent="0.25">
      <c r="A165" s="118" t="s">
        <v>504</v>
      </c>
      <c r="B165" s="119">
        <v>559846.17599999998</v>
      </c>
      <c r="C165" s="119">
        <v>9410343.2039999999</v>
      </c>
      <c r="D165" s="119">
        <v>3280</v>
      </c>
      <c r="E165" s="118" t="s">
        <v>505</v>
      </c>
    </row>
    <row r="166" spans="1:5" x14ac:dyDescent="0.25">
      <c r="A166" s="118" t="s">
        <v>506</v>
      </c>
      <c r="B166" s="119">
        <v>559866.04500000004</v>
      </c>
      <c r="C166" s="119">
        <v>9410340.9189999998</v>
      </c>
      <c r="D166" s="119">
        <v>3300</v>
      </c>
      <c r="E166" s="118" t="s">
        <v>507</v>
      </c>
    </row>
    <row r="167" spans="1:5" x14ac:dyDescent="0.25">
      <c r="A167" s="118" t="s">
        <v>508</v>
      </c>
      <c r="B167" s="119">
        <v>559885.96499999997</v>
      </c>
      <c r="C167" s="119">
        <v>9410339.2400000002</v>
      </c>
      <c r="D167" s="119">
        <v>3320</v>
      </c>
      <c r="E167" s="118" t="s">
        <v>509</v>
      </c>
    </row>
    <row r="168" spans="1:5" x14ac:dyDescent="0.25">
      <c r="A168" s="118" t="s">
        <v>510</v>
      </c>
      <c r="B168" s="119">
        <v>559905.91799999995</v>
      </c>
      <c r="C168" s="119">
        <v>9410337.8609999996</v>
      </c>
      <c r="D168" s="119">
        <v>3340</v>
      </c>
      <c r="E168" s="118" t="s">
        <v>511</v>
      </c>
    </row>
    <row r="169" spans="1:5" x14ac:dyDescent="0.25">
      <c r="A169" s="118" t="s">
        <v>512</v>
      </c>
      <c r="B169" s="119">
        <v>559925.87</v>
      </c>
      <c r="C169" s="119">
        <v>9410336.4810000006</v>
      </c>
      <c r="D169" s="119">
        <v>3360</v>
      </c>
      <c r="E169" s="118" t="s">
        <v>513</v>
      </c>
    </row>
    <row r="170" spans="1:5" x14ac:dyDescent="0.25">
      <c r="A170" s="118" t="s">
        <v>514</v>
      </c>
      <c r="B170" s="119">
        <v>559945.82299999997</v>
      </c>
      <c r="C170" s="119">
        <v>9410335.1009999998</v>
      </c>
      <c r="D170" s="119">
        <v>3380</v>
      </c>
      <c r="E170" s="118" t="s">
        <v>515</v>
      </c>
    </row>
    <row r="171" spans="1:5" x14ac:dyDescent="0.25">
      <c r="A171" s="118" t="s">
        <v>516</v>
      </c>
      <c r="B171" s="119">
        <v>559965.79500000004</v>
      </c>
      <c r="C171" s="119">
        <v>9410334.1510000005</v>
      </c>
      <c r="D171" s="119">
        <v>3400</v>
      </c>
      <c r="E171" s="118" t="s">
        <v>517</v>
      </c>
    </row>
    <row r="172" spans="1:5" x14ac:dyDescent="0.25">
      <c r="A172" s="118" t="s">
        <v>518</v>
      </c>
      <c r="B172" s="119">
        <v>559985.78899999999</v>
      </c>
      <c r="C172" s="119">
        <v>9410333.6940000001</v>
      </c>
      <c r="D172" s="119">
        <v>3420</v>
      </c>
      <c r="E172" s="118" t="s">
        <v>519</v>
      </c>
    </row>
    <row r="173" spans="1:5" x14ac:dyDescent="0.25">
      <c r="A173" s="118" t="s">
        <v>520</v>
      </c>
      <c r="B173" s="119">
        <v>560005.78399999999</v>
      </c>
      <c r="C173" s="119">
        <v>9410333.2359999996</v>
      </c>
      <c r="D173" s="119">
        <v>3440</v>
      </c>
      <c r="E173" s="118" t="s">
        <v>521</v>
      </c>
    </row>
    <row r="174" spans="1:5" x14ac:dyDescent="0.25">
      <c r="A174" s="118" t="s">
        <v>522</v>
      </c>
      <c r="B174" s="119">
        <v>560025.51500000001</v>
      </c>
      <c r="C174" s="119">
        <v>9410335.5449999999</v>
      </c>
      <c r="D174" s="119">
        <v>3460</v>
      </c>
      <c r="E174" s="118" t="s">
        <v>523</v>
      </c>
    </row>
    <row r="175" spans="1:5" x14ac:dyDescent="0.25">
      <c r="A175" s="118" t="s">
        <v>524</v>
      </c>
      <c r="B175" s="119">
        <v>560044.97600000002</v>
      </c>
      <c r="C175" s="119">
        <v>9410340.1260000002</v>
      </c>
      <c r="D175" s="119">
        <v>3480</v>
      </c>
      <c r="E175" s="118" t="s">
        <v>525</v>
      </c>
    </row>
    <row r="176" spans="1:5" x14ac:dyDescent="0.25">
      <c r="A176" s="118" t="s">
        <v>526</v>
      </c>
      <c r="B176" s="119">
        <v>560064.28099999996</v>
      </c>
      <c r="C176" s="119">
        <v>9410344.841</v>
      </c>
      <c r="D176" s="119">
        <v>3500</v>
      </c>
      <c r="E176" s="118" t="s">
        <v>527</v>
      </c>
    </row>
    <row r="177" spans="1:5" x14ac:dyDescent="0.25">
      <c r="A177" s="118" t="s">
        <v>528</v>
      </c>
      <c r="B177" s="119">
        <v>560083.96499999997</v>
      </c>
      <c r="C177" s="119">
        <v>9410341.3019999992</v>
      </c>
      <c r="D177" s="119">
        <v>3520</v>
      </c>
      <c r="E177" s="118" t="s">
        <v>529</v>
      </c>
    </row>
    <row r="178" spans="1:5" x14ac:dyDescent="0.25">
      <c r="A178" s="118" t="s">
        <v>530</v>
      </c>
      <c r="B178" s="119">
        <v>560103.65</v>
      </c>
      <c r="C178" s="119">
        <v>9410337.7630000003</v>
      </c>
      <c r="D178" s="119">
        <v>3540</v>
      </c>
      <c r="E178" s="118" t="s">
        <v>531</v>
      </c>
    </row>
    <row r="179" spans="1:5" x14ac:dyDescent="0.25">
      <c r="A179" s="118" t="s">
        <v>532</v>
      </c>
      <c r="B179" s="119">
        <v>560123.33400000003</v>
      </c>
      <c r="C179" s="119">
        <v>9410334.2249999996</v>
      </c>
      <c r="D179" s="119">
        <v>3560</v>
      </c>
      <c r="E179" s="118" t="s">
        <v>533</v>
      </c>
    </row>
    <row r="180" spans="1:5" x14ac:dyDescent="0.25">
      <c r="A180" s="118" t="s">
        <v>534</v>
      </c>
      <c r="B180" s="119">
        <v>560143.228</v>
      </c>
      <c r="C180" s="119">
        <v>9410334.2550000008</v>
      </c>
      <c r="D180" s="119">
        <v>3580</v>
      </c>
      <c r="E180" s="118" t="s">
        <v>535</v>
      </c>
    </row>
    <row r="181" spans="1:5" x14ac:dyDescent="0.25">
      <c r="A181" s="118" t="s">
        <v>536</v>
      </c>
      <c r="B181" s="119">
        <v>560163.19099999999</v>
      </c>
      <c r="C181" s="119">
        <v>9410335.4710000008</v>
      </c>
      <c r="D181" s="119">
        <v>3600</v>
      </c>
      <c r="E181" s="118" t="s">
        <v>537</v>
      </c>
    </row>
    <row r="182" spans="1:5" x14ac:dyDescent="0.25">
      <c r="A182" s="118" t="s">
        <v>538</v>
      </c>
      <c r="B182" s="119">
        <v>560183.15399999998</v>
      </c>
      <c r="C182" s="119">
        <v>9410336.6870000008</v>
      </c>
      <c r="D182" s="119">
        <v>3620</v>
      </c>
      <c r="E182" s="118" t="s">
        <v>539</v>
      </c>
    </row>
    <row r="183" spans="1:5" x14ac:dyDescent="0.25">
      <c r="A183" s="118" t="s">
        <v>540</v>
      </c>
      <c r="B183" s="119">
        <v>560203.11</v>
      </c>
      <c r="C183" s="119">
        <v>9410337.3300000001</v>
      </c>
      <c r="D183" s="119">
        <v>3640</v>
      </c>
      <c r="E183" s="118" t="s">
        <v>541</v>
      </c>
    </row>
    <row r="184" spans="1:5" x14ac:dyDescent="0.25">
      <c r="A184" s="118" t="s">
        <v>542</v>
      </c>
      <c r="B184" s="119">
        <v>560223.03599999996</v>
      </c>
      <c r="C184" s="119">
        <v>9410335.6119999997</v>
      </c>
      <c r="D184" s="119">
        <v>3660</v>
      </c>
      <c r="E184" s="118" t="s">
        <v>543</v>
      </c>
    </row>
    <row r="185" spans="1:5" x14ac:dyDescent="0.25">
      <c r="A185" s="118" t="s">
        <v>544</v>
      </c>
      <c r="B185" s="119">
        <v>560242.73899999994</v>
      </c>
      <c r="C185" s="119">
        <v>9410333.2400000002</v>
      </c>
      <c r="D185" s="119">
        <v>3680</v>
      </c>
      <c r="E185" s="118" t="s">
        <v>545</v>
      </c>
    </row>
    <row r="186" spans="1:5" x14ac:dyDescent="0.25">
      <c r="A186" s="118" t="s">
        <v>546</v>
      </c>
      <c r="B186" s="119">
        <v>560259.58200000005</v>
      </c>
      <c r="C186" s="119">
        <v>9410322.4550000001</v>
      </c>
      <c r="D186" s="119">
        <v>3700</v>
      </c>
      <c r="E186" s="118" t="s">
        <v>547</v>
      </c>
    </row>
    <row r="187" spans="1:5" x14ac:dyDescent="0.25">
      <c r="A187" s="118" t="s">
        <v>548</v>
      </c>
      <c r="B187" s="119">
        <v>560276.42599999998</v>
      </c>
      <c r="C187" s="119">
        <v>9410311.6699999999</v>
      </c>
      <c r="D187" s="119">
        <v>3720</v>
      </c>
      <c r="E187" s="118" t="s">
        <v>549</v>
      </c>
    </row>
    <row r="188" spans="1:5" x14ac:dyDescent="0.25">
      <c r="A188" s="118" t="s">
        <v>550</v>
      </c>
      <c r="B188" s="119">
        <v>560294.39599999995</v>
      </c>
      <c r="C188" s="119">
        <v>9410302.9120000005</v>
      </c>
      <c r="D188" s="119">
        <v>3740</v>
      </c>
      <c r="E188" s="118" t="s">
        <v>551</v>
      </c>
    </row>
    <row r="189" spans="1:5" x14ac:dyDescent="0.25">
      <c r="A189" s="118" t="s">
        <v>552</v>
      </c>
      <c r="B189" s="119">
        <v>560313.44499999995</v>
      </c>
      <c r="C189" s="119">
        <v>9410298.2679999992</v>
      </c>
      <c r="D189" s="119">
        <v>3760</v>
      </c>
      <c r="E189" s="118" t="s">
        <v>553</v>
      </c>
    </row>
    <row r="190" spans="1:5" x14ac:dyDescent="0.25">
      <c r="A190" s="118" t="s">
        <v>554</v>
      </c>
      <c r="B190" s="119">
        <v>560333.42200000002</v>
      </c>
      <c r="C190" s="119">
        <v>9410297.3059999999</v>
      </c>
      <c r="D190" s="119">
        <v>3780</v>
      </c>
      <c r="E190" s="118" t="s">
        <v>555</v>
      </c>
    </row>
    <row r="191" spans="1:5" x14ac:dyDescent="0.25">
      <c r="A191" s="118" t="s">
        <v>556</v>
      </c>
      <c r="B191" s="119">
        <v>560352.80299999996</v>
      </c>
      <c r="C191" s="119">
        <v>9410293.0460000001</v>
      </c>
      <c r="D191" s="119">
        <v>3800</v>
      </c>
      <c r="E191" s="118" t="s">
        <v>557</v>
      </c>
    </row>
    <row r="192" spans="1:5" x14ac:dyDescent="0.25">
      <c r="A192" s="118" t="s">
        <v>558</v>
      </c>
      <c r="B192" s="119">
        <v>560371.85600000003</v>
      </c>
      <c r="C192" s="119">
        <v>9410286.9649999999</v>
      </c>
      <c r="D192" s="119">
        <v>3820</v>
      </c>
      <c r="E192" s="118" t="s">
        <v>559</v>
      </c>
    </row>
    <row r="193" spans="1:5" x14ac:dyDescent="0.25">
      <c r="A193" s="118" t="s">
        <v>560</v>
      </c>
      <c r="B193" s="119">
        <v>560389.64199999999</v>
      </c>
      <c r="C193" s="119">
        <v>9410278.273</v>
      </c>
      <c r="D193" s="119">
        <v>3840</v>
      </c>
      <c r="E193" s="118" t="s">
        <v>561</v>
      </c>
    </row>
    <row r="194" spans="1:5" x14ac:dyDescent="0.25">
      <c r="A194" s="118" t="s">
        <v>562</v>
      </c>
      <c r="B194" s="119">
        <v>560406.20900000003</v>
      </c>
      <c r="C194" s="119">
        <v>9410267.068</v>
      </c>
      <c r="D194" s="119">
        <v>3860</v>
      </c>
      <c r="E194" s="118" t="s">
        <v>563</v>
      </c>
    </row>
    <row r="195" spans="1:5" x14ac:dyDescent="0.25">
      <c r="A195" s="118" t="s">
        <v>564</v>
      </c>
      <c r="B195" s="119">
        <v>560424.446</v>
      </c>
      <c r="C195" s="119">
        <v>9410258.8670000006</v>
      </c>
      <c r="D195" s="119">
        <v>3880</v>
      </c>
      <c r="E195" s="118" t="s">
        <v>565</v>
      </c>
    </row>
    <row r="196" spans="1:5" x14ac:dyDescent="0.25">
      <c r="A196" s="118" t="s">
        <v>566</v>
      </c>
      <c r="B196" s="119">
        <v>560442.69799999997</v>
      </c>
      <c r="C196" s="119">
        <v>9410250.6899999995</v>
      </c>
      <c r="D196" s="119">
        <v>3900</v>
      </c>
      <c r="E196" s="118" t="s">
        <v>567</v>
      </c>
    </row>
    <row r="197" spans="1:5" x14ac:dyDescent="0.25">
      <c r="A197" s="118" t="s">
        <v>568</v>
      </c>
      <c r="B197" s="119">
        <v>560460.91599999997</v>
      </c>
      <c r="C197" s="119">
        <v>9410242.4360000007</v>
      </c>
      <c r="D197" s="119">
        <v>3920</v>
      </c>
      <c r="E197" s="118" t="s">
        <v>569</v>
      </c>
    </row>
    <row r="198" spans="1:5" x14ac:dyDescent="0.25">
      <c r="A198" s="118" t="s">
        <v>570</v>
      </c>
      <c r="B198" s="119">
        <v>560477.80700000003</v>
      </c>
      <c r="C198" s="119">
        <v>9410231.8579999991</v>
      </c>
      <c r="D198" s="119">
        <v>3940</v>
      </c>
      <c r="E198" s="118" t="s">
        <v>571</v>
      </c>
    </row>
    <row r="199" spans="1:5" x14ac:dyDescent="0.25">
      <c r="A199" s="118" t="s">
        <v>572</v>
      </c>
      <c r="B199" s="119">
        <v>560494.09600000002</v>
      </c>
      <c r="C199" s="119">
        <v>9410220.2589999996</v>
      </c>
      <c r="D199" s="119">
        <v>3960</v>
      </c>
      <c r="E199" s="118" t="s">
        <v>573</v>
      </c>
    </row>
    <row r="200" spans="1:5" x14ac:dyDescent="0.25">
      <c r="A200" s="118" t="s">
        <v>574</v>
      </c>
      <c r="B200" s="119">
        <v>560509.90099999995</v>
      </c>
      <c r="C200" s="119">
        <v>9410208.0040000007</v>
      </c>
      <c r="D200" s="119">
        <v>3980</v>
      </c>
      <c r="E200" s="118" t="s">
        <v>575</v>
      </c>
    </row>
    <row r="201" spans="1:5" x14ac:dyDescent="0.25">
      <c r="A201" s="118" t="s">
        <v>576</v>
      </c>
      <c r="B201" s="119">
        <v>560525.70700000005</v>
      </c>
      <c r="C201" s="119">
        <v>9410195.7489999998</v>
      </c>
      <c r="D201" s="119">
        <v>4000</v>
      </c>
      <c r="E201" s="118" t="s">
        <v>577</v>
      </c>
    </row>
    <row r="202" spans="1:5" x14ac:dyDescent="0.25">
      <c r="A202" s="118" t="s">
        <v>578</v>
      </c>
      <c r="B202" s="119">
        <v>560540.60800000001</v>
      </c>
      <c r="C202" s="119">
        <v>9410182.4159999993</v>
      </c>
      <c r="D202" s="119">
        <v>4020</v>
      </c>
      <c r="E202" s="118" t="s">
        <v>579</v>
      </c>
    </row>
    <row r="203" spans="1:5" x14ac:dyDescent="0.25">
      <c r="A203" s="118" t="s">
        <v>580</v>
      </c>
      <c r="B203" s="119">
        <v>560555.41799999995</v>
      </c>
      <c r="C203" s="119">
        <v>9410168.9759999998</v>
      </c>
      <c r="D203" s="119">
        <v>4040</v>
      </c>
      <c r="E203" s="118" t="s">
        <v>581</v>
      </c>
    </row>
    <row r="204" spans="1:5" x14ac:dyDescent="0.25">
      <c r="A204" s="118" t="s">
        <v>582</v>
      </c>
      <c r="B204" s="119">
        <v>560572.28399999999</v>
      </c>
      <c r="C204" s="119">
        <v>9410158.2400000002</v>
      </c>
      <c r="D204" s="119">
        <v>4060</v>
      </c>
      <c r="E204" s="118" t="s">
        <v>583</v>
      </c>
    </row>
    <row r="205" spans="1:5" x14ac:dyDescent="0.25">
      <c r="A205" s="118" t="s">
        <v>584</v>
      </c>
      <c r="B205" s="119">
        <v>560589.20499999996</v>
      </c>
      <c r="C205" s="119">
        <v>9410147.5779999997</v>
      </c>
      <c r="D205" s="119">
        <v>4080</v>
      </c>
      <c r="E205" s="118" t="s">
        <v>585</v>
      </c>
    </row>
    <row r="206" spans="1:5" x14ac:dyDescent="0.25">
      <c r="A206" s="118" t="s">
        <v>586</v>
      </c>
      <c r="B206" s="119">
        <v>560606.55599999998</v>
      </c>
      <c r="C206" s="119">
        <v>9410137.6410000008</v>
      </c>
      <c r="D206" s="119">
        <v>4100</v>
      </c>
      <c r="E206" s="118" t="s">
        <v>587</v>
      </c>
    </row>
    <row r="207" spans="1:5" x14ac:dyDescent="0.25">
      <c r="A207" s="118" t="s">
        <v>588</v>
      </c>
      <c r="B207" s="119">
        <v>560624.01599999995</v>
      </c>
      <c r="C207" s="119">
        <v>9410127.8859999999</v>
      </c>
      <c r="D207" s="119">
        <v>4120</v>
      </c>
      <c r="E207" s="118" t="s">
        <v>589</v>
      </c>
    </row>
    <row r="208" spans="1:5" x14ac:dyDescent="0.25">
      <c r="A208" s="118" t="s">
        <v>590</v>
      </c>
      <c r="B208" s="119">
        <v>560643.28</v>
      </c>
      <c r="C208" s="119">
        <v>9410122.9499999993</v>
      </c>
      <c r="D208" s="119">
        <v>4140</v>
      </c>
      <c r="E208" s="118" t="s">
        <v>591</v>
      </c>
    </row>
    <row r="209" spans="1:5" x14ac:dyDescent="0.25">
      <c r="A209" s="118" t="s">
        <v>592</v>
      </c>
      <c r="B209" s="119">
        <v>560659.56299999997</v>
      </c>
      <c r="C209" s="119">
        <v>9410112.159</v>
      </c>
      <c r="D209" s="119">
        <v>4160</v>
      </c>
      <c r="E209" s="118" t="s">
        <v>593</v>
      </c>
    </row>
    <row r="210" spans="1:5" x14ac:dyDescent="0.25">
      <c r="A210" s="118" t="s">
        <v>594</v>
      </c>
      <c r="B210" s="119">
        <v>560674.89599999995</v>
      </c>
      <c r="C210" s="119">
        <v>9410099.3200000003</v>
      </c>
      <c r="D210" s="119">
        <v>4180</v>
      </c>
      <c r="E210" s="118" t="s">
        <v>595</v>
      </c>
    </row>
    <row r="211" spans="1:5" x14ac:dyDescent="0.25">
      <c r="A211" s="118" t="s">
        <v>596</v>
      </c>
      <c r="B211" s="119">
        <v>560690.34699999995</v>
      </c>
      <c r="C211" s="119">
        <v>9410086.6209999993</v>
      </c>
      <c r="D211" s="119">
        <v>4200</v>
      </c>
      <c r="E211" s="118" t="s">
        <v>597</v>
      </c>
    </row>
    <row r="212" spans="1:5" x14ac:dyDescent="0.25">
      <c r="A212" s="118" t="s">
        <v>598</v>
      </c>
      <c r="B212" s="119">
        <v>560705.79799999995</v>
      </c>
      <c r="C212" s="119">
        <v>9410073.9220000003</v>
      </c>
      <c r="D212" s="119">
        <v>4220</v>
      </c>
      <c r="E212" s="118" t="s">
        <v>599</v>
      </c>
    </row>
    <row r="213" spans="1:5" x14ac:dyDescent="0.25">
      <c r="A213" s="118" t="s">
        <v>600</v>
      </c>
      <c r="B213" s="119">
        <v>560718.84299999999</v>
      </c>
      <c r="C213" s="119">
        <v>9410058.7760000005</v>
      </c>
      <c r="D213" s="119">
        <v>4240</v>
      </c>
      <c r="E213" s="118" t="s">
        <v>601</v>
      </c>
    </row>
    <row r="214" spans="1:5" x14ac:dyDescent="0.25">
      <c r="A214" s="118" t="s">
        <v>602</v>
      </c>
      <c r="B214" s="119">
        <v>560736.96799999999</v>
      </c>
      <c r="C214" s="119">
        <v>9410051.3450000007</v>
      </c>
      <c r="D214" s="119">
        <v>4260</v>
      </c>
      <c r="E214" s="118" t="s">
        <v>603</v>
      </c>
    </row>
    <row r="215" spans="1:5" x14ac:dyDescent="0.25">
      <c r="A215" s="118" t="s">
        <v>604</v>
      </c>
      <c r="B215" s="119">
        <v>560756.05299999996</v>
      </c>
      <c r="C215" s="119">
        <v>9410045.3670000006</v>
      </c>
      <c r="D215" s="119">
        <v>4280</v>
      </c>
      <c r="E215" s="118" t="s">
        <v>605</v>
      </c>
    </row>
    <row r="216" spans="1:5" x14ac:dyDescent="0.25">
      <c r="A216" s="118" t="s">
        <v>606</v>
      </c>
      <c r="B216" s="119">
        <v>560775.13899999997</v>
      </c>
      <c r="C216" s="119">
        <v>9410039.3880000003</v>
      </c>
      <c r="D216" s="119">
        <v>4300</v>
      </c>
      <c r="E216" s="118" t="s">
        <v>607</v>
      </c>
    </row>
    <row r="217" spans="1:5" x14ac:dyDescent="0.25">
      <c r="A217" s="118" t="s">
        <v>608</v>
      </c>
      <c r="B217" s="119">
        <v>560794.22499999998</v>
      </c>
      <c r="C217" s="119">
        <v>9410033.409</v>
      </c>
      <c r="D217" s="119">
        <v>4320</v>
      </c>
      <c r="E217" s="118" t="s">
        <v>609</v>
      </c>
    </row>
    <row r="218" spans="1:5" x14ac:dyDescent="0.25">
      <c r="A218" s="118" t="s">
        <v>610</v>
      </c>
      <c r="B218" s="119">
        <v>560813.31200000003</v>
      </c>
      <c r="C218" s="119">
        <v>9410027.4370000008</v>
      </c>
      <c r="D218" s="119">
        <v>4340</v>
      </c>
      <c r="E218" s="118" t="s">
        <v>611</v>
      </c>
    </row>
    <row r="219" spans="1:5" x14ac:dyDescent="0.25">
      <c r="A219" s="118" t="s">
        <v>612</v>
      </c>
      <c r="B219" s="119">
        <v>560832.57900000003</v>
      </c>
      <c r="C219" s="119">
        <v>9410022.0720000006</v>
      </c>
      <c r="D219" s="119">
        <v>4360</v>
      </c>
      <c r="E219" s="118" t="s">
        <v>613</v>
      </c>
    </row>
    <row r="220" spans="1:5" x14ac:dyDescent="0.25">
      <c r="A220" s="118" t="s">
        <v>614</v>
      </c>
      <c r="B220" s="119">
        <v>560851.84600000002</v>
      </c>
      <c r="C220" s="119">
        <v>9410016.7070000004</v>
      </c>
      <c r="D220" s="119">
        <v>4380</v>
      </c>
      <c r="E220" s="118" t="s">
        <v>615</v>
      </c>
    </row>
    <row r="221" spans="1:5" x14ac:dyDescent="0.25">
      <c r="A221" s="118" t="s">
        <v>616</v>
      </c>
      <c r="B221" s="119">
        <v>560871.11300000001</v>
      </c>
      <c r="C221" s="119">
        <v>9410011.3420000002</v>
      </c>
      <c r="D221" s="119">
        <v>4400</v>
      </c>
      <c r="E221" s="118" t="s">
        <v>617</v>
      </c>
    </row>
    <row r="222" spans="1:5" x14ac:dyDescent="0.25">
      <c r="A222" s="118" t="s">
        <v>618</v>
      </c>
      <c r="B222" s="119">
        <v>560890.38</v>
      </c>
      <c r="C222" s="119">
        <v>9410005.977</v>
      </c>
      <c r="D222" s="119">
        <v>4420</v>
      </c>
      <c r="E222" s="118" t="s">
        <v>619</v>
      </c>
    </row>
    <row r="223" spans="1:5" x14ac:dyDescent="0.25">
      <c r="A223" s="118" t="s">
        <v>620</v>
      </c>
      <c r="B223" s="119">
        <v>560908.68099999998</v>
      </c>
      <c r="C223" s="119">
        <v>9409997.9389999993</v>
      </c>
      <c r="D223" s="119">
        <v>4440</v>
      </c>
      <c r="E223" s="118" t="s">
        <v>621</v>
      </c>
    </row>
    <row r="224" spans="1:5" x14ac:dyDescent="0.25">
      <c r="A224" s="118" t="s">
        <v>622</v>
      </c>
      <c r="B224" s="119">
        <v>560926.57400000002</v>
      </c>
      <c r="C224" s="119">
        <v>9409989.0879999995</v>
      </c>
      <c r="D224" s="119">
        <v>4460</v>
      </c>
      <c r="E224" s="118" t="s">
        <v>623</v>
      </c>
    </row>
    <row r="225" spans="1:5" x14ac:dyDescent="0.25">
      <c r="A225" s="118" t="s">
        <v>624</v>
      </c>
      <c r="B225" s="119">
        <v>560943.52</v>
      </c>
      <c r="C225" s="119">
        <v>9409978.4649999999</v>
      </c>
      <c r="D225" s="119">
        <v>4480</v>
      </c>
      <c r="E225" s="118" t="s">
        <v>625</v>
      </c>
    </row>
    <row r="226" spans="1:5" x14ac:dyDescent="0.25">
      <c r="A226" s="118" t="s">
        <v>626</v>
      </c>
      <c r="B226" s="119">
        <v>560960.02800000005</v>
      </c>
      <c r="C226" s="119">
        <v>9409967.2280000001</v>
      </c>
      <c r="D226" s="119">
        <v>4500</v>
      </c>
      <c r="E226" s="118" t="s">
        <v>627</v>
      </c>
    </row>
    <row r="227" spans="1:5" x14ac:dyDescent="0.25">
      <c r="A227" s="118" t="s">
        <v>628</v>
      </c>
      <c r="B227" s="119">
        <v>560975.61</v>
      </c>
      <c r="C227" s="119">
        <v>9409954.6909999996</v>
      </c>
      <c r="D227" s="119">
        <v>4520</v>
      </c>
      <c r="E227" s="118" t="s">
        <v>629</v>
      </c>
    </row>
    <row r="228" spans="1:5" x14ac:dyDescent="0.25">
      <c r="A228" s="118" t="s">
        <v>630</v>
      </c>
      <c r="B228" s="119">
        <v>560989.20700000005</v>
      </c>
      <c r="C228" s="119">
        <v>9409940.273</v>
      </c>
      <c r="D228" s="119">
        <v>4540</v>
      </c>
      <c r="E228" s="118" t="s">
        <v>631</v>
      </c>
    </row>
    <row r="229" spans="1:5" x14ac:dyDescent="0.25">
      <c r="A229" s="118" t="s">
        <v>632</v>
      </c>
      <c r="B229" s="119">
        <v>560998.63899999997</v>
      </c>
      <c r="C229" s="119">
        <v>9409923.0319999997</v>
      </c>
      <c r="D229" s="119">
        <v>4560</v>
      </c>
      <c r="E229" s="118" t="s">
        <v>633</v>
      </c>
    </row>
    <row r="230" spans="1:5" x14ac:dyDescent="0.25">
      <c r="A230" s="118" t="s">
        <v>634</v>
      </c>
      <c r="B230" s="119">
        <v>561002.75600000005</v>
      </c>
      <c r="C230" s="119">
        <v>9409903.4759999998</v>
      </c>
      <c r="D230" s="119">
        <v>4580</v>
      </c>
      <c r="E230" s="118" t="s">
        <v>635</v>
      </c>
    </row>
    <row r="231" spans="1:5" x14ac:dyDescent="0.25">
      <c r="A231" s="118" t="s">
        <v>636</v>
      </c>
      <c r="B231" s="119">
        <v>561003.53099999996</v>
      </c>
      <c r="C231" s="119">
        <v>9409883.4910000004</v>
      </c>
      <c r="D231" s="119">
        <v>4600</v>
      </c>
      <c r="E231" s="118" t="s">
        <v>637</v>
      </c>
    </row>
    <row r="232" spans="1:5" x14ac:dyDescent="0.25">
      <c r="A232" s="118" t="s">
        <v>638</v>
      </c>
      <c r="B232" s="119">
        <v>561008.62100000004</v>
      </c>
      <c r="C232" s="119">
        <v>9409864.2060000002</v>
      </c>
      <c r="D232" s="119">
        <v>4620</v>
      </c>
      <c r="E232" s="118" t="s">
        <v>639</v>
      </c>
    </row>
    <row r="233" spans="1:5" x14ac:dyDescent="0.25">
      <c r="A233" s="118" t="s">
        <v>640</v>
      </c>
      <c r="B233" s="119">
        <v>561020.64599999995</v>
      </c>
      <c r="C233" s="119">
        <v>9409848.341</v>
      </c>
      <c r="D233" s="119">
        <v>4640</v>
      </c>
      <c r="E233" s="118" t="s">
        <v>641</v>
      </c>
    </row>
    <row r="234" spans="1:5" x14ac:dyDescent="0.25">
      <c r="A234" s="118" t="s">
        <v>642</v>
      </c>
      <c r="B234" s="119">
        <v>561036.92299999995</v>
      </c>
      <c r="C234" s="119">
        <v>9409836.7200000007</v>
      </c>
      <c r="D234" s="119">
        <v>4660</v>
      </c>
      <c r="E234" s="118" t="s">
        <v>643</v>
      </c>
    </row>
    <row r="235" spans="1:5" x14ac:dyDescent="0.25">
      <c r="A235" s="118" t="s">
        <v>644</v>
      </c>
      <c r="B235" s="119">
        <v>561053.26399999997</v>
      </c>
      <c r="C235" s="119">
        <v>9409825.1899999995</v>
      </c>
      <c r="D235" s="119">
        <v>4680</v>
      </c>
      <c r="E235" s="118" t="s">
        <v>645</v>
      </c>
    </row>
    <row r="236" spans="1:5" x14ac:dyDescent="0.25">
      <c r="A236" s="118" t="s">
        <v>646</v>
      </c>
      <c r="B236" s="119">
        <v>561069.71900000004</v>
      </c>
      <c r="C236" s="119">
        <v>9409813.8210000005</v>
      </c>
      <c r="D236" s="119">
        <v>4700</v>
      </c>
      <c r="E236" s="118" t="s">
        <v>647</v>
      </c>
    </row>
    <row r="237" spans="1:5" x14ac:dyDescent="0.25">
      <c r="A237" s="118" t="s">
        <v>648</v>
      </c>
      <c r="B237" s="119">
        <v>561087.85499999998</v>
      </c>
      <c r="C237" s="119">
        <v>9409805.4670000002</v>
      </c>
      <c r="D237" s="119">
        <v>4720</v>
      </c>
      <c r="E237" s="118" t="s">
        <v>649</v>
      </c>
    </row>
    <row r="238" spans="1:5" x14ac:dyDescent="0.25">
      <c r="A238" s="118" t="s">
        <v>650</v>
      </c>
      <c r="B238" s="119">
        <v>561106.174</v>
      </c>
      <c r="C238" s="119">
        <v>9409797.4409999996</v>
      </c>
      <c r="D238" s="119">
        <v>4740</v>
      </c>
      <c r="E238" s="118" t="s">
        <v>651</v>
      </c>
    </row>
    <row r="239" spans="1:5" x14ac:dyDescent="0.25">
      <c r="A239" s="118" t="s">
        <v>652</v>
      </c>
      <c r="B239" s="119">
        <v>561123.36199999996</v>
      </c>
      <c r="C239" s="119">
        <v>9409787.5759999994</v>
      </c>
      <c r="D239" s="119">
        <v>4760</v>
      </c>
      <c r="E239" s="118" t="s">
        <v>653</v>
      </c>
    </row>
    <row r="240" spans="1:5" x14ac:dyDescent="0.25">
      <c r="A240" s="118" t="s">
        <v>654</v>
      </c>
      <c r="B240" s="119">
        <v>561138.79</v>
      </c>
      <c r="C240" s="119">
        <v>9409774.8489999995</v>
      </c>
      <c r="D240" s="119">
        <v>4780</v>
      </c>
      <c r="E240" s="118" t="s">
        <v>655</v>
      </c>
    </row>
    <row r="241" spans="1:5" x14ac:dyDescent="0.25">
      <c r="A241" s="118" t="s">
        <v>656</v>
      </c>
      <c r="B241" s="119">
        <v>561153.89899999998</v>
      </c>
      <c r="C241" s="119">
        <v>9409761.8420000002</v>
      </c>
      <c r="D241" s="119">
        <v>4800</v>
      </c>
      <c r="E241" s="118" t="s">
        <v>657</v>
      </c>
    </row>
    <row r="242" spans="1:5" x14ac:dyDescent="0.25">
      <c r="A242" s="118" t="s">
        <v>658</v>
      </c>
      <c r="B242" s="119">
        <v>561164.52500000002</v>
      </c>
      <c r="C242" s="119">
        <v>9409744.898</v>
      </c>
      <c r="D242" s="119">
        <v>4820</v>
      </c>
      <c r="E242" s="118" t="s">
        <v>659</v>
      </c>
    </row>
    <row r="243" spans="1:5" x14ac:dyDescent="0.25">
      <c r="A243" s="118" t="s">
        <v>660</v>
      </c>
      <c r="B243" s="119">
        <v>561174.93700000003</v>
      </c>
      <c r="C243" s="119">
        <v>9409727.8239999991</v>
      </c>
      <c r="D243" s="119">
        <v>4840</v>
      </c>
      <c r="E243" s="118" t="s">
        <v>661</v>
      </c>
    </row>
    <row r="244" spans="1:5" x14ac:dyDescent="0.25">
      <c r="A244" s="118" t="s">
        <v>662</v>
      </c>
      <c r="B244" s="119">
        <v>561183.36699999997</v>
      </c>
      <c r="C244" s="119">
        <v>9409709.8469999991</v>
      </c>
      <c r="D244" s="119">
        <v>4860</v>
      </c>
      <c r="E244" s="118" t="s">
        <v>663</v>
      </c>
    </row>
    <row r="245" spans="1:5" x14ac:dyDescent="0.25">
      <c r="A245" s="118" t="s">
        <v>664</v>
      </c>
      <c r="B245" s="119">
        <v>561189.11800000002</v>
      </c>
      <c r="C245" s="119">
        <v>9409690.6919999998</v>
      </c>
      <c r="D245" s="119">
        <v>4880</v>
      </c>
      <c r="E245" s="118" t="s">
        <v>665</v>
      </c>
    </row>
    <row r="246" spans="1:5" x14ac:dyDescent="0.25">
      <c r="A246" s="118" t="s">
        <v>666</v>
      </c>
      <c r="B246" s="119">
        <v>561194.86800000002</v>
      </c>
      <c r="C246" s="119">
        <v>9409671.5360000003</v>
      </c>
      <c r="D246" s="119">
        <v>4900</v>
      </c>
      <c r="E246" s="118" t="s">
        <v>667</v>
      </c>
    </row>
    <row r="247" spans="1:5" x14ac:dyDescent="0.25">
      <c r="A247" s="118" t="s">
        <v>668</v>
      </c>
      <c r="B247" s="119">
        <v>561200.61800000002</v>
      </c>
      <c r="C247" s="119">
        <v>9409652.3809999991</v>
      </c>
      <c r="D247" s="119">
        <v>4920</v>
      </c>
      <c r="E247" s="118" t="s">
        <v>669</v>
      </c>
    </row>
    <row r="248" spans="1:5" x14ac:dyDescent="0.25">
      <c r="A248" s="118" t="s">
        <v>670</v>
      </c>
      <c r="B248" s="119">
        <v>561207.56599999999</v>
      </c>
      <c r="C248" s="119">
        <v>9409633.7219999991</v>
      </c>
      <c r="D248" s="119">
        <v>4940</v>
      </c>
      <c r="E248" s="118" t="s">
        <v>671</v>
      </c>
    </row>
    <row r="249" spans="1:5" x14ac:dyDescent="0.25">
      <c r="A249" s="118" t="s">
        <v>672</v>
      </c>
      <c r="B249" s="119">
        <v>561217.06599999999</v>
      </c>
      <c r="C249" s="119">
        <v>9409616.1219999995</v>
      </c>
      <c r="D249" s="119">
        <v>4960</v>
      </c>
      <c r="E249" s="118" t="s">
        <v>673</v>
      </c>
    </row>
    <row r="250" spans="1:5" x14ac:dyDescent="0.25">
      <c r="A250" s="118" t="s">
        <v>674</v>
      </c>
      <c r="B250" s="119">
        <v>561226.56599999999</v>
      </c>
      <c r="C250" s="119">
        <v>9409598.5219999999</v>
      </c>
      <c r="D250" s="119">
        <v>4980</v>
      </c>
      <c r="E250" s="118" t="s">
        <v>675</v>
      </c>
    </row>
    <row r="251" spans="1:5" x14ac:dyDescent="0.25">
      <c r="A251" s="118" t="s">
        <v>676</v>
      </c>
      <c r="B251" s="119">
        <v>561236.06599999999</v>
      </c>
      <c r="C251" s="119">
        <v>9409580.9230000004</v>
      </c>
      <c r="D251" s="119">
        <v>5000</v>
      </c>
      <c r="E251" s="118" t="s">
        <v>677</v>
      </c>
    </row>
    <row r="252" spans="1:5" x14ac:dyDescent="0.25">
      <c r="A252" s="118" t="s">
        <v>678</v>
      </c>
      <c r="B252" s="119">
        <v>561247.13199999998</v>
      </c>
      <c r="C252" s="119">
        <v>9409564.3489999995</v>
      </c>
      <c r="D252" s="119">
        <v>5020</v>
      </c>
      <c r="E252" s="118" t="s">
        <v>679</v>
      </c>
    </row>
    <row r="253" spans="1:5" x14ac:dyDescent="0.25">
      <c r="A253" s="118" t="s">
        <v>680</v>
      </c>
      <c r="B253" s="119">
        <v>561259.46699999995</v>
      </c>
      <c r="C253" s="119">
        <v>9409548.6060000006</v>
      </c>
      <c r="D253" s="119">
        <v>5040</v>
      </c>
      <c r="E253" s="118" t="s">
        <v>681</v>
      </c>
    </row>
    <row r="254" spans="1:5" x14ac:dyDescent="0.25">
      <c r="A254" s="118" t="s">
        <v>682</v>
      </c>
      <c r="B254" s="119">
        <v>561271.80200000003</v>
      </c>
      <c r="C254" s="119">
        <v>9409532.8629999999</v>
      </c>
      <c r="D254" s="119">
        <v>5060</v>
      </c>
      <c r="E254" s="118" t="s">
        <v>683</v>
      </c>
    </row>
    <row r="255" spans="1:5" x14ac:dyDescent="0.25">
      <c r="A255" s="118" t="s">
        <v>684</v>
      </c>
      <c r="B255" s="119">
        <v>561284.13699999999</v>
      </c>
      <c r="C255" s="119">
        <v>9409517.1190000009</v>
      </c>
      <c r="D255" s="119">
        <v>5080</v>
      </c>
      <c r="E255" s="118" t="s">
        <v>685</v>
      </c>
    </row>
    <row r="256" spans="1:5" x14ac:dyDescent="0.25">
      <c r="A256" s="118" t="s">
        <v>686</v>
      </c>
      <c r="B256" s="119">
        <v>561296.47199999995</v>
      </c>
      <c r="C256" s="119">
        <v>9409501.3760000002</v>
      </c>
      <c r="D256" s="119">
        <v>5100</v>
      </c>
      <c r="E256" s="118" t="s">
        <v>687</v>
      </c>
    </row>
    <row r="257" spans="1:5" x14ac:dyDescent="0.25">
      <c r="A257" s="118" t="s">
        <v>688</v>
      </c>
      <c r="B257" s="119">
        <v>561309.52800000005</v>
      </c>
      <c r="C257" s="119">
        <v>9409486.3609999996</v>
      </c>
      <c r="D257" s="119">
        <v>5120</v>
      </c>
      <c r="E257" s="118" t="s">
        <v>689</v>
      </c>
    </row>
    <row r="258" spans="1:5" x14ac:dyDescent="0.25">
      <c r="A258" s="118" t="s">
        <v>690</v>
      </c>
      <c r="B258" s="119">
        <v>561325.39899999998</v>
      </c>
      <c r="C258" s="119">
        <v>9409474.1919999998</v>
      </c>
      <c r="D258" s="119">
        <v>5140</v>
      </c>
      <c r="E258" s="118" t="s">
        <v>691</v>
      </c>
    </row>
    <row r="259" spans="1:5" x14ac:dyDescent="0.25">
      <c r="A259" s="118" t="s">
        <v>692</v>
      </c>
      <c r="B259" s="119">
        <v>561341.27099999995</v>
      </c>
      <c r="C259" s="119">
        <v>9409462.023</v>
      </c>
      <c r="D259" s="119">
        <v>5160</v>
      </c>
      <c r="E259" s="118" t="s">
        <v>693</v>
      </c>
    </row>
    <row r="260" spans="1:5" x14ac:dyDescent="0.25">
      <c r="A260" s="118" t="s">
        <v>694</v>
      </c>
      <c r="B260" s="119">
        <v>561357.14300000004</v>
      </c>
      <c r="C260" s="119">
        <v>9409449.8540000003</v>
      </c>
      <c r="D260" s="119">
        <v>5180</v>
      </c>
      <c r="E260" s="118" t="s">
        <v>695</v>
      </c>
    </row>
    <row r="261" spans="1:5" x14ac:dyDescent="0.25">
      <c r="A261" s="118" t="s">
        <v>696</v>
      </c>
      <c r="B261" s="119">
        <v>561374.13300000003</v>
      </c>
      <c r="C261" s="119">
        <v>9409439.3129999992</v>
      </c>
      <c r="D261" s="119">
        <v>5200</v>
      </c>
      <c r="E261" s="118" t="s">
        <v>697</v>
      </c>
    </row>
    <row r="262" spans="1:5" x14ac:dyDescent="0.25">
      <c r="A262" s="118" t="s">
        <v>698</v>
      </c>
      <c r="B262" s="119">
        <v>561391.19499999995</v>
      </c>
      <c r="C262" s="119">
        <v>9409428.8790000007</v>
      </c>
      <c r="D262" s="119">
        <v>5220</v>
      </c>
      <c r="E262" s="118" t="s">
        <v>699</v>
      </c>
    </row>
    <row r="263" spans="1:5" x14ac:dyDescent="0.25">
      <c r="A263" s="118" t="s">
        <v>700</v>
      </c>
      <c r="B263" s="119">
        <v>561408.25699999998</v>
      </c>
      <c r="C263" s="119">
        <v>9409418.4440000001</v>
      </c>
      <c r="D263" s="119">
        <v>5240</v>
      </c>
      <c r="E263" s="118" t="s">
        <v>701</v>
      </c>
    </row>
    <row r="264" spans="1:5" x14ac:dyDescent="0.25">
      <c r="A264" s="118" t="s">
        <v>702</v>
      </c>
      <c r="B264" s="119">
        <v>561426.76599999995</v>
      </c>
      <c r="C264" s="119">
        <v>9409410.8890000004</v>
      </c>
      <c r="D264" s="119">
        <v>5260</v>
      </c>
      <c r="E264" s="118" t="s">
        <v>703</v>
      </c>
    </row>
    <row r="265" spans="1:5" x14ac:dyDescent="0.25">
      <c r="A265" s="118" t="s">
        <v>704</v>
      </c>
      <c r="B265" s="119">
        <v>561445.321</v>
      </c>
      <c r="C265" s="119">
        <v>9409403.4240000006</v>
      </c>
      <c r="D265" s="119">
        <v>5280</v>
      </c>
      <c r="E265" s="118" t="s">
        <v>705</v>
      </c>
    </row>
    <row r="266" spans="1:5" x14ac:dyDescent="0.25">
      <c r="A266" s="118" t="s">
        <v>706</v>
      </c>
      <c r="B266" s="119">
        <v>561463.87600000005</v>
      </c>
      <c r="C266" s="119">
        <v>9409395.9590000007</v>
      </c>
      <c r="D266" s="119">
        <v>5300</v>
      </c>
      <c r="E266" s="118" t="s">
        <v>707</v>
      </c>
    </row>
    <row r="267" spans="1:5" x14ac:dyDescent="0.25">
      <c r="A267" s="118" t="s">
        <v>708</v>
      </c>
      <c r="B267" s="119">
        <v>561480.89599999995</v>
      </c>
      <c r="C267" s="119">
        <v>9409385.7430000007</v>
      </c>
      <c r="D267" s="119">
        <v>5320</v>
      </c>
      <c r="E267" s="118" t="s">
        <v>709</v>
      </c>
    </row>
    <row r="268" spans="1:5" x14ac:dyDescent="0.25">
      <c r="A268" s="118" t="s">
        <v>710</v>
      </c>
      <c r="B268" s="119">
        <v>561495.88199999998</v>
      </c>
      <c r="C268" s="119">
        <v>9409372.6750000007</v>
      </c>
      <c r="D268" s="119">
        <v>5340</v>
      </c>
      <c r="E268" s="118" t="s">
        <v>711</v>
      </c>
    </row>
    <row r="269" spans="1:5" x14ac:dyDescent="0.25">
      <c r="A269" s="118" t="s">
        <v>712</v>
      </c>
      <c r="B269" s="119">
        <v>561508.93799999997</v>
      </c>
      <c r="C269" s="119">
        <v>9409357.5250000004</v>
      </c>
      <c r="D269" s="119">
        <v>5360</v>
      </c>
      <c r="E269" s="118" t="s">
        <v>713</v>
      </c>
    </row>
    <row r="270" spans="1:5" x14ac:dyDescent="0.25">
      <c r="A270" s="118" t="s">
        <v>714</v>
      </c>
      <c r="B270" s="119">
        <v>561521.99399999995</v>
      </c>
      <c r="C270" s="119">
        <v>9409342.3739999998</v>
      </c>
      <c r="D270" s="119">
        <v>5380</v>
      </c>
      <c r="E270" s="118" t="s">
        <v>715</v>
      </c>
    </row>
    <row r="271" spans="1:5" x14ac:dyDescent="0.25">
      <c r="A271" s="118" t="s">
        <v>716</v>
      </c>
      <c r="B271" s="119">
        <v>561535.05000000005</v>
      </c>
      <c r="C271" s="119">
        <v>9409327.2239999995</v>
      </c>
      <c r="D271" s="119">
        <v>5400</v>
      </c>
      <c r="E271" s="118" t="s">
        <v>717</v>
      </c>
    </row>
    <row r="272" spans="1:5" x14ac:dyDescent="0.25">
      <c r="A272" s="118" t="s">
        <v>718</v>
      </c>
      <c r="B272" s="119">
        <v>561547.85800000001</v>
      </c>
      <c r="C272" s="119">
        <v>9409311.8629999999</v>
      </c>
      <c r="D272" s="119">
        <v>5420</v>
      </c>
      <c r="E272" s="118" t="s">
        <v>719</v>
      </c>
    </row>
    <row r="273" spans="1:5" x14ac:dyDescent="0.25">
      <c r="A273" s="118" t="s">
        <v>720</v>
      </c>
      <c r="B273" s="119">
        <v>561560.62800000003</v>
      </c>
      <c r="C273" s="119">
        <v>9409296.4710000008</v>
      </c>
      <c r="D273" s="119">
        <v>5440</v>
      </c>
      <c r="E273" s="118" t="s">
        <v>721</v>
      </c>
    </row>
    <row r="274" spans="1:5" x14ac:dyDescent="0.25">
      <c r="A274" s="118" t="s">
        <v>722</v>
      </c>
      <c r="B274" s="119">
        <v>561573.39800000004</v>
      </c>
      <c r="C274" s="119">
        <v>9409281.0789999999</v>
      </c>
      <c r="D274" s="119">
        <v>5460</v>
      </c>
      <c r="E274" s="118" t="s">
        <v>723</v>
      </c>
    </row>
    <row r="275" spans="1:5" x14ac:dyDescent="0.25">
      <c r="A275" s="118" t="s">
        <v>724</v>
      </c>
      <c r="B275" s="119">
        <v>561586.16799999995</v>
      </c>
      <c r="C275" s="119">
        <v>9409265.6870000008</v>
      </c>
      <c r="D275" s="119">
        <v>5480</v>
      </c>
      <c r="E275" s="118" t="s">
        <v>725</v>
      </c>
    </row>
    <row r="276" spans="1:5" x14ac:dyDescent="0.25">
      <c r="A276" s="118" t="s">
        <v>726</v>
      </c>
      <c r="B276" s="119">
        <v>561598.93799999997</v>
      </c>
      <c r="C276" s="119">
        <v>9409250.2939999998</v>
      </c>
      <c r="D276" s="119">
        <v>5500</v>
      </c>
      <c r="E276" s="118" t="s">
        <v>727</v>
      </c>
    </row>
    <row r="277" spans="1:5" x14ac:dyDescent="0.25">
      <c r="A277" s="118" t="s">
        <v>728</v>
      </c>
      <c r="B277" s="119">
        <v>561612.174</v>
      </c>
      <c r="C277" s="119">
        <v>9409235.3289999999</v>
      </c>
      <c r="D277" s="119">
        <v>5520</v>
      </c>
      <c r="E277" s="118" t="s">
        <v>729</v>
      </c>
    </row>
    <row r="278" spans="1:5" x14ac:dyDescent="0.25">
      <c r="A278" s="118" t="s">
        <v>730</v>
      </c>
      <c r="B278" s="119">
        <v>561626.41</v>
      </c>
      <c r="C278" s="119">
        <v>9409221.2809999995</v>
      </c>
      <c r="D278" s="119">
        <v>5540</v>
      </c>
      <c r="E278" s="118" t="s">
        <v>731</v>
      </c>
    </row>
    <row r="279" spans="1:5" x14ac:dyDescent="0.25">
      <c r="A279" s="118" t="s">
        <v>732</v>
      </c>
      <c r="B279" s="119">
        <v>561640.647</v>
      </c>
      <c r="C279" s="119">
        <v>9409207.2339999992</v>
      </c>
      <c r="D279" s="119">
        <v>5560</v>
      </c>
      <c r="E279" s="118" t="s">
        <v>733</v>
      </c>
    </row>
    <row r="280" spans="1:5" x14ac:dyDescent="0.25">
      <c r="A280" s="118" t="s">
        <v>734</v>
      </c>
      <c r="B280" s="119">
        <v>561654.88300000003</v>
      </c>
      <c r="C280" s="119">
        <v>9409193.1870000008</v>
      </c>
      <c r="D280" s="119">
        <v>5580</v>
      </c>
      <c r="E280" s="118" t="s">
        <v>735</v>
      </c>
    </row>
    <row r="281" spans="1:5" x14ac:dyDescent="0.25">
      <c r="A281" s="118" t="s">
        <v>736</v>
      </c>
      <c r="B281" s="119">
        <v>561669.12</v>
      </c>
      <c r="C281" s="119">
        <v>9409179.1400000006</v>
      </c>
      <c r="D281" s="119">
        <v>5600</v>
      </c>
      <c r="E281" s="118" t="s">
        <v>737</v>
      </c>
    </row>
    <row r="282" spans="1:5" x14ac:dyDescent="0.25">
      <c r="A282" s="118" t="s">
        <v>738</v>
      </c>
      <c r="B282" s="119">
        <v>561681.79200000002</v>
      </c>
      <c r="C282" s="119">
        <v>9409163.8699999992</v>
      </c>
      <c r="D282" s="119">
        <v>5620</v>
      </c>
      <c r="E282" s="118" t="s">
        <v>739</v>
      </c>
    </row>
    <row r="283" spans="1:5" x14ac:dyDescent="0.25">
      <c r="A283" s="118" t="s">
        <v>740</v>
      </c>
      <c r="B283" s="119">
        <v>561691.98600000003</v>
      </c>
      <c r="C283" s="119">
        <v>9409146.6630000006</v>
      </c>
      <c r="D283" s="119">
        <v>5640</v>
      </c>
      <c r="E283" s="118" t="s">
        <v>741</v>
      </c>
    </row>
    <row r="284" spans="1:5" x14ac:dyDescent="0.25">
      <c r="A284" s="118" t="s">
        <v>742</v>
      </c>
      <c r="B284" s="119">
        <v>561702.18000000005</v>
      </c>
      <c r="C284" s="119">
        <v>9409129.4560000002</v>
      </c>
      <c r="D284" s="119">
        <v>5660</v>
      </c>
      <c r="E284" s="118" t="s">
        <v>743</v>
      </c>
    </row>
    <row r="285" spans="1:5" x14ac:dyDescent="0.25">
      <c r="A285" s="118" t="s">
        <v>744</v>
      </c>
      <c r="B285" s="119">
        <v>561712.37399999995</v>
      </c>
      <c r="C285" s="119">
        <v>9409112.2489999998</v>
      </c>
      <c r="D285" s="119">
        <v>5680</v>
      </c>
      <c r="E285" s="118" t="s">
        <v>745</v>
      </c>
    </row>
    <row r="286" spans="1:5" x14ac:dyDescent="0.25">
      <c r="A286" s="118" t="s">
        <v>746</v>
      </c>
      <c r="B286" s="119">
        <v>561722.51300000004</v>
      </c>
      <c r="C286" s="119">
        <v>9409095.0099999998</v>
      </c>
      <c r="D286" s="119">
        <v>5700</v>
      </c>
      <c r="E286" s="118" t="s">
        <v>747</v>
      </c>
    </row>
    <row r="287" spans="1:5" x14ac:dyDescent="0.25">
      <c r="A287" s="118" t="s">
        <v>748</v>
      </c>
      <c r="B287" s="119">
        <v>561732.6</v>
      </c>
      <c r="C287" s="119">
        <v>9409077.7400000002</v>
      </c>
      <c r="D287" s="119">
        <v>5720</v>
      </c>
      <c r="E287" s="118" t="s">
        <v>749</v>
      </c>
    </row>
    <row r="288" spans="1:5" x14ac:dyDescent="0.25">
      <c r="A288" s="118" t="s">
        <v>750</v>
      </c>
      <c r="B288" s="119">
        <v>561746.04099999997</v>
      </c>
      <c r="C288" s="119">
        <v>9409063.3159999996</v>
      </c>
      <c r="D288" s="119">
        <v>5740</v>
      </c>
      <c r="E288" s="118" t="s">
        <v>751</v>
      </c>
    </row>
    <row r="289" spans="1:5" x14ac:dyDescent="0.25">
      <c r="A289" s="118" t="s">
        <v>752</v>
      </c>
      <c r="B289" s="119">
        <v>561761.44099999999</v>
      </c>
      <c r="C289" s="119">
        <v>9409050.5559999999</v>
      </c>
      <c r="D289" s="119">
        <v>5760</v>
      </c>
      <c r="E289" s="118" t="s">
        <v>753</v>
      </c>
    </row>
    <row r="290" spans="1:5" x14ac:dyDescent="0.25">
      <c r="A290" s="118" t="s">
        <v>754</v>
      </c>
      <c r="B290" s="119">
        <v>561776.84199999995</v>
      </c>
      <c r="C290" s="119">
        <v>9409037.7949999999</v>
      </c>
      <c r="D290" s="119">
        <v>5780</v>
      </c>
      <c r="E290" s="118" t="s">
        <v>755</v>
      </c>
    </row>
    <row r="291" spans="1:5" x14ac:dyDescent="0.25">
      <c r="A291" s="118" t="s">
        <v>756</v>
      </c>
      <c r="B291" s="119">
        <v>561792.24199999997</v>
      </c>
      <c r="C291" s="119">
        <v>9409025.0350000001</v>
      </c>
      <c r="D291" s="119">
        <v>5800</v>
      </c>
      <c r="E291" s="118" t="s">
        <v>757</v>
      </c>
    </row>
    <row r="292" spans="1:5" x14ac:dyDescent="0.25">
      <c r="A292" s="118" t="s">
        <v>758</v>
      </c>
      <c r="B292" s="119">
        <v>561807.64199999999</v>
      </c>
      <c r="C292" s="119">
        <v>9409012.2740000002</v>
      </c>
      <c r="D292" s="119">
        <v>5820</v>
      </c>
      <c r="E292" s="118" t="s">
        <v>759</v>
      </c>
    </row>
    <row r="293" spans="1:5" x14ac:dyDescent="0.25">
      <c r="A293" s="118" t="s">
        <v>760</v>
      </c>
      <c r="B293" s="119">
        <v>561822.79299999995</v>
      </c>
      <c r="C293" s="119">
        <v>9408999.2229999993</v>
      </c>
      <c r="D293" s="119">
        <v>5840</v>
      </c>
      <c r="E293" s="118" t="s">
        <v>761</v>
      </c>
    </row>
    <row r="294" spans="1:5" x14ac:dyDescent="0.25">
      <c r="A294" s="118" t="s">
        <v>762</v>
      </c>
      <c r="B294" s="119">
        <v>561837.72499999998</v>
      </c>
      <c r="C294" s="119">
        <v>9408985.9179999996</v>
      </c>
      <c r="D294" s="119">
        <v>5860</v>
      </c>
      <c r="E294" s="118" t="s">
        <v>763</v>
      </c>
    </row>
    <row r="295" spans="1:5" x14ac:dyDescent="0.25">
      <c r="A295" s="118" t="s">
        <v>764</v>
      </c>
      <c r="B295" s="119">
        <v>561852.65800000005</v>
      </c>
      <c r="C295" s="119">
        <v>9408972.6129999999</v>
      </c>
      <c r="D295" s="119">
        <v>5880</v>
      </c>
      <c r="E295" s="118" t="s">
        <v>765</v>
      </c>
    </row>
    <row r="296" spans="1:5" x14ac:dyDescent="0.25">
      <c r="A296" s="118" t="s">
        <v>766</v>
      </c>
      <c r="B296" s="119">
        <v>561867.59</v>
      </c>
      <c r="C296" s="119">
        <v>9408959.3080000002</v>
      </c>
      <c r="D296" s="119">
        <v>5900</v>
      </c>
      <c r="E296" s="118" t="s">
        <v>767</v>
      </c>
    </row>
    <row r="297" spans="1:5" x14ac:dyDescent="0.25">
      <c r="A297" s="118" t="s">
        <v>768</v>
      </c>
      <c r="B297" s="119">
        <v>561882.52300000004</v>
      </c>
      <c r="C297" s="119">
        <v>9408946.0030000005</v>
      </c>
      <c r="D297" s="119">
        <v>5920</v>
      </c>
      <c r="E297" s="118" t="s">
        <v>769</v>
      </c>
    </row>
    <row r="298" spans="1:5" x14ac:dyDescent="0.25">
      <c r="A298" s="118" t="s">
        <v>770</v>
      </c>
      <c r="B298" s="119">
        <v>561891.44799999997</v>
      </c>
      <c r="C298" s="119">
        <v>9408928.2039999999</v>
      </c>
      <c r="D298" s="119">
        <v>5940</v>
      </c>
      <c r="E298" s="118" t="s">
        <v>771</v>
      </c>
    </row>
    <row r="299" spans="1:5" x14ac:dyDescent="0.25">
      <c r="A299" s="118" t="s">
        <v>772</v>
      </c>
      <c r="B299" s="119">
        <v>561899.85600000003</v>
      </c>
      <c r="C299" s="119">
        <v>9408910.0580000002</v>
      </c>
      <c r="D299" s="119">
        <v>5960</v>
      </c>
      <c r="E299" s="118" t="s">
        <v>773</v>
      </c>
    </row>
    <row r="300" spans="1:5" x14ac:dyDescent="0.25">
      <c r="A300" s="118" t="s">
        <v>774</v>
      </c>
      <c r="B300" s="119">
        <v>561908.12100000004</v>
      </c>
      <c r="C300" s="119">
        <v>9408891.8460000008</v>
      </c>
      <c r="D300" s="119">
        <v>5980</v>
      </c>
      <c r="E300" s="118" t="s">
        <v>775</v>
      </c>
    </row>
    <row r="301" spans="1:5" x14ac:dyDescent="0.25">
      <c r="A301" s="118" t="s">
        <v>776</v>
      </c>
      <c r="B301" s="119">
        <v>561917.96400000004</v>
      </c>
      <c r="C301" s="119">
        <v>9408874.534</v>
      </c>
      <c r="D301" s="119">
        <v>6000</v>
      </c>
      <c r="E301" s="118" t="s">
        <v>777</v>
      </c>
    </row>
    <row r="302" spans="1:5" x14ac:dyDescent="0.25">
      <c r="A302" s="118" t="s">
        <v>778</v>
      </c>
      <c r="B302" s="119">
        <v>561929.44299999997</v>
      </c>
      <c r="C302" s="119">
        <v>9408858.1559999995</v>
      </c>
      <c r="D302" s="119">
        <v>6020</v>
      </c>
      <c r="E302" s="118" t="s">
        <v>779</v>
      </c>
    </row>
    <row r="303" spans="1:5" x14ac:dyDescent="0.25">
      <c r="A303" s="118" t="s">
        <v>780</v>
      </c>
      <c r="B303" s="119">
        <v>561940.92099999997</v>
      </c>
      <c r="C303" s="119">
        <v>9408841.7780000009</v>
      </c>
      <c r="D303" s="119">
        <v>6040</v>
      </c>
      <c r="E303" s="118" t="s">
        <v>781</v>
      </c>
    </row>
    <row r="304" spans="1:5" x14ac:dyDescent="0.25">
      <c r="A304" s="118" t="s">
        <v>782</v>
      </c>
      <c r="B304" s="119">
        <v>561953.64399999997</v>
      </c>
      <c r="C304" s="119">
        <v>9408826.3619999997</v>
      </c>
      <c r="D304" s="119">
        <v>6060</v>
      </c>
      <c r="E304" s="118" t="s">
        <v>783</v>
      </c>
    </row>
    <row r="305" spans="1:5" x14ac:dyDescent="0.25">
      <c r="A305" s="118" t="s">
        <v>784</v>
      </c>
      <c r="B305" s="119">
        <v>561966.61100000003</v>
      </c>
      <c r="C305" s="119">
        <v>9408811.1359999999</v>
      </c>
      <c r="D305" s="119">
        <v>6080</v>
      </c>
      <c r="E305" s="118" t="s">
        <v>785</v>
      </c>
    </row>
  </sheetData>
  <pageMargins left="0.51181102362204722" right="0.51181102362204722" top="0.78740157480314965" bottom="0.78740157480314965" header="0.31496062992125984" footer="0.31496062992125984"/>
  <pageSetup paperSize="9" scale="95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0"/>
  <sheetViews>
    <sheetView workbookViewId="0">
      <selection activeCell="G17" sqref="G17"/>
    </sheetView>
  </sheetViews>
  <sheetFormatPr defaultRowHeight="15.75" x14ac:dyDescent="0.25"/>
  <sheetData>
    <row r="1" spans="1:6" x14ac:dyDescent="0.25">
      <c r="A1" s="118" t="s">
        <v>174</v>
      </c>
      <c r="B1" s="119" t="s">
        <v>175</v>
      </c>
      <c r="C1" s="119" t="s">
        <v>176</v>
      </c>
      <c r="D1" s="119" t="s">
        <v>177</v>
      </c>
      <c r="E1" s="118" t="s">
        <v>177</v>
      </c>
      <c r="F1" s="118" t="s">
        <v>177</v>
      </c>
    </row>
    <row r="2" spans="1:6" x14ac:dyDescent="0.25">
      <c r="A2" s="118" t="s">
        <v>178</v>
      </c>
      <c r="B2" s="119">
        <v>554815.19299999997</v>
      </c>
      <c r="C2" s="119">
        <v>9416505.0460000001</v>
      </c>
      <c r="D2" s="119">
        <v>20</v>
      </c>
      <c r="E2" s="118" t="s">
        <v>179</v>
      </c>
      <c r="F2" s="117"/>
    </row>
    <row r="3" spans="1:6" x14ac:dyDescent="0.25">
      <c r="A3" s="118" t="s">
        <v>180</v>
      </c>
      <c r="B3" s="119">
        <v>554795.98800000001</v>
      </c>
      <c r="C3" s="119">
        <v>9416510.6260000002</v>
      </c>
      <c r="D3" s="119">
        <v>40</v>
      </c>
      <c r="E3" s="118" t="s">
        <v>181</v>
      </c>
      <c r="F3" s="117"/>
    </row>
    <row r="4" spans="1:6" x14ac:dyDescent="0.25">
      <c r="A4" s="118" t="s">
        <v>182</v>
      </c>
      <c r="B4" s="119">
        <v>554776.78200000001</v>
      </c>
      <c r="C4" s="119">
        <v>9416516.2060000002</v>
      </c>
      <c r="D4" s="119">
        <v>60</v>
      </c>
      <c r="E4" s="118" t="s">
        <v>183</v>
      </c>
      <c r="F4" s="117"/>
    </row>
    <row r="5" spans="1:6" x14ac:dyDescent="0.25">
      <c r="A5" s="118" t="s">
        <v>184</v>
      </c>
      <c r="B5" s="119">
        <v>554757.576</v>
      </c>
      <c r="C5" s="119">
        <v>9416521.7870000005</v>
      </c>
      <c r="D5" s="119">
        <v>80</v>
      </c>
      <c r="E5" s="118" t="s">
        <v>185</v>
      </c>
      <c r="F5" s="117"/>
    </row>
    <row r="6" spans="1:6" x14ac:dyDescent="0.25">
      <c r="A6" s="118" t="s">
        <v>186</v>
      </c>
      <c r="B6" s="119">
        <v>554738.37</v>
      </c>
      <c r="C6" s="119">
        <v>9416527.3670000006</v>
      </c>
      <c r="D6" s="119">
        <v>100</v>
      </c>
      <c r="E6" s="118" t="s">
        <v>187</v>
      </c>
      <c r="F6" s="117"/>
    </row>
    <row r="7" spans="1:6" x14ac:dyDescent="0.25">
      <c r="A7" s="118" t="s">
        <v>188</v>
      </c>
      <c r="B7" s="119">
        <v>554719.16500000004</v>
      </c>
      <c r="C7" s="119">
        <v>9416532.9470000006</v>
      </c>
      <c r="D7" s="119">
        <v>120</v>
      </c>
      <c r="E7" s="118" t="s">
        <v>189</v>
      </c>
      <c r="F7" s="117"/>
    </row>
    <row r="8" spans="1:6" x14ac:dyDescent="0.25">
      <c r="A8" s="118" t="s">
        <v>190</v>
      </c>
      <c r="B8" s="119">
        <v>554699.95900000003</v>
      </c>
      <c r="C8" s="119">
        <v>9416538.5270000007</v>
      </c>
      <c r="D8" s="119">
        <v>140</v>
      </c>
      <c r="E8" s="118" t="s">
        <v>191</v>
      </c>
      <c r="F8" s="117"/>
    </row>
    <row r="9" spans="1:6" x14ac:dyDescent="0.25">
      <c r="A9" s="118" t="s">
        <v>192</v>
      </c>
      <c r="B9" s="119">
        <v>554680.75300000003</v>
      </c>
      <c r="C9" s="119">
        <v>9416544.1079999991</v>
      </c>
      <c r="D9" s="119">
        <v>160</v>
      </c>
      <c r="E9" s="118" t="s">
        <v>193</v>
      </c>
      <c r="F9" s="117"/>
    </row>
    <row r="10" spans="1:6" x14ac:dyDescent="0.25">
      <c r="A10" s="118" t="s">
        <v>194</v>
      </c>
      <c r="B10" s="119">
        <v>554661.54700000002</v>
      </c>
      <c r="C10" s="119">
        <v>9416549.6879999992</v>
      </c>
      <c r="D10" s="119">
        <v>180</v>
      </c>
      <c r="E10" s="118" t="s">
        <v>195</v>
      </c>
      <c r="F10" s="117"/>
    </row>
    <row r="11" spans="1:6" x14ac:dyDescent="0.25">
      <c r="A11" s="118" t="s">
        <v>196</v>
      </c>
      <c r="B11" s="119">
        <v>554642.34199999995</v>
      </c>
      <c r="C11" s="119">
        <v>9416555.2679999992</v>
      </c>
      <c r="D11" s="119">
        <v>200</v>
      </c>
      <c r="E11" s="118" t="s">
        <v>197</v>
      </c>
      <c r="F11" s="117"/>
    </row>
    <row r="12" spans="1:6" x14ac:dyDescent="0.25">
      <c r="A12" s="118" t="s">
        <v>198</v>
      </c>
      <c r="B12" s="119">
        <v>554622.799</v>
      </c>
      <c r="C12" s="119">
        <v>9416557.1040000003</v>
      </c>
      <c r="D12" s="119">
        <v>220</v>
      </c>
      <c r="E12" s="118" t="s">
        <v>199</v>
      </c>
      <c r="F12" s="117"/>
    </row>
    <row r="13" spans="1:6" x14ac:dyDescent="0.25">
      <c r="A13" s="118" t="s">
        <v>200</v>
      </c>
      <c r="B13" s="119">
        <v>554602.90599999996</v>
      </c>
      <c r="C13" s="119">
        <v>9416555.0409999993</v>
      </c>
      <c r="D13" s="119">
        <v>240</v>
      </c>
      <c r="E13" s="118" t="s">
        <v>201</v>
      </c>
      <c r="F13" s="117"/>
    </row>
    <row r="14" spans="1:6" x14ac:dyDescent="0.25">
      <c r="A14" s="118" t="s">
        <v>202</v>
      </c>
      <c r="B14" s="119">
        <v>554583.01199999999</v>
      </c>
      <c r="C14" s="119">
        <v>9416552.9790000003</v>
      </c>
      <c r="D14" s="119">
        <v>260</v>
      </c>
      <c r="E14" s="118" t="s">
        <v>203</v>
      </c>
      <c r="F14" s="117"/>
    </row>
    <row r="15" spans="1:6" x14ac:dyDescent="0.25">
      <c r="A15" s="118" t="s">
        <v>204</v>
      </c>
      <c r="B15" s="119">
        <v>554563.11899999995</v>
      </c>
      <c r="C15" s="119">
        <v>9416550.9159999993</v>
      </c>
      <c r="D15" s="119">
        <v>280</v>
      </c>
      <c r="E15" s="118" t="s">
        <v>205</v>
      </c>
      <c r="F15" s="117"/>
    </row>
    <row r="16" spans="1:6" x14ac:dyDescent="0.25">
      <c r="A16" s="118" t="s">
        <v>206</v>
      </c>
      <c r="B16" s="119">
        <v>554543.22600000002</v>
      </c>
      <c r="C16" s="119">
        <v>9416548.8530000001</v>
      </c>
      <c r="D16" s="119">
        <v>300</v>
      </c>
      <c r="E16" s="118" t="s">
        <v>207</v>
      </c>
      <c r="F16" s="117"/>
    </row>
    <row r="17" spans="1:5" x14ac:dyDescent="0.25">
      <c r="A17" s="118" t="s">
        <v>208</v>
      </c>
      <c r="B17" s="119">
        <v>554523.33200000005</v>
      </c>
      <c r="C17" s="119">
        <v>9416546.7899999991</v>
      </c>
      <c r="D17" s="119">
        <v>320</v>
      </c>
      <c r="E17" s="118" t="s">
        <v>209</v>
      </c>
    </row>
    <row r="18" spans="1:5" x14ac:dyDescent="0.25">
      <c r="A18" s="118" t="s">
        <v>210</v>
      </c>
      <c r="B18" s="119">
        <v>554503.43900000001</v>
      </c>
      <c r="C18" s="119">
        <v>9416544.727</v>
      </c>
      <c r="D18" s="119">
        <v>340</v>
      </c>
      <c r="E18" s="118" t="s">
        <v>211</v>
      </c>
    </row>
    <row r="19" spans="1:5" x14ac:dyDescent="0.25">
      <c r="A19" s="118" t="s">
        <v>212</v>
      </c>
      <c r="B19" s="119">
        <v>554483.55500000005</v>
      </c>
      <c r="C19" s="119">
        <v>9416543.6549999993</v>
      </c>
      <c r="D19" s="119">
        <v>360</v>
      </c>
      <c r="E19" s="118" t="s">
        <v>213</v>
      </c>
    </row>
    <row r="20" spans="1:5" x14ac:dyDescent="0.25">
      <c r="A20" s="118" t="s">
        <v>214</v>
      </c>
      <c r="B20" s="119">
        <v>554463.70600000001</v>
      </c>
      <c r="C20" s="119">
        <v>9416546.1050000004</v>
      </c>
      <c r="D20" s="119">
        <v>380</v>
      </c>
      <c r="E20" s="118" t="s">
        <v>215</v>
      </c>
    </row>
    <row r="21" spans="1:5" x14ac:dyDescent="0.25">
      <c r="A21" s="118" t="s">
        <v>216</v>
      </c>
      <c r="B21" s="119">
        <v>554443.85699999996</v>
      </c>
      <c r="C21" s="119">
        <v>9416548.5559999999</v>
      </c>
      <c r="D21" s="119">
        <v>400</v>
      </c>
      <c r="E21" s="118" t="s">
        <v>217</v>
      </c>
    </row>
    <row r="22" spans="1:5" x14ac:dyDescent="0.25">
      <c r="A22" s="118" t="s">
        <v>218</v>
      </c>
      <c r="B22" s="119">
        <v>554424.00800000003</v>
      </c>
      <c r="C22" s="119">
        <v>9416551.0069999993</v>
      </c>
      <c r="D22" s="119">
        <v>420</v>
      </c>
      <c r="E22" s="118" t="s">
        <v>219</v>
      </c>
    </row>
    <row r="23" spans="1:5" x14ac:dyDescent="0.25">
      <c r="A23" s="118" t="s">
        <v>220</v>
      </c>
      <c r="B23" s="119">
        <v>554404.15800000005</v>
      </c>
      <c r="C23" s="119">
        <v>9416553.4570000004</v>
      </c>
      <c r="D23" s="119">
        <v>440</v>
      </c>
      <c r="E23" s="118" t="s">
        <v>221</v>
      </c>
    </row>
    <row r="24" spans="1:5" x14ac:dyDescent="0.25">
      <c r="A24" s="118" t="s">
        <v>222</v>
      </c>
      <c r="B24" s="119">
        <v>554384.30900000001</v>
      </c>
      <c r="C24" s="119">
        <v>9416555.9079999998</v>
      </c>
      <c r="D24" s="119">
        <v>460</v>
      </c>
      <c r="E24" s="118" t="s">
        <v>223</v>
      </c>
    </row>
    <row r="25" spans="1:5" x14ac:dyDescent="0.25">
      <c r="A25" s="118" t="s">
        <v>224</v>
      </c>
      <c r="B25" s="119">
        <v>554364.74899999995</v>
      </c>
      <c r="C25" s="119">
        <v>9416555.7819999997</v>
      </c>
      <c r="D25" s="119">
        <v>480</v>
      </c>
      <c r="E25" s="118" t="s">
        <v>225</v>
      </c>
    </row>
    <row r="26" spans="1:5" x14ac:dyDescent="0.25">
      <c r="A26" s="118" t="s">
        <v>226</v>
      </c>
      <c r="B26" s="119">
        <v>554345.93700000003</v>
      </c>
      <c r="C26" s="119">
        <v>9416548.9910000004</v>
      </c>
      <c r="D26" s="119">
        <v>500</v>
      </c>
      <c r="E26" s="118" t="s">
        <v>227</v>
      </c>
    </row>
    <row r="27" spans="1:5" x14ac:dyDescent="0.25">
      <c r="A27" s="118" t="s">
        <v>228</v>
      </c>
      <c r="B27" s="119">
        <v>554327.125</v>
      </c>
      <c r="C27" s="119">
        <v>9416542.2009999994</v>
      </c>
      <c r="D27" s="119">
        <v>520</v>
      </c>
      <c r="E27" s="118" t="s">
        <v>229</v>
      </c>
    </row>
    <row r="28" spans="1:5" x14ac:dyDescent="0.25">
      <c r="A28" s="118" t="s">
        <v>230</v>
      </c>
      <c r="B28" s="119">
        <v>554308.31299999997</v>
      </c>
      <c r="C28" s="119">
        <v>9416535.4110000003</v>
      </c>
      <c r="D28" s="119">
        <v>540</v>
      </c>
      <c r="E28" s="118" t="s">
        <v>231</v>
      </c>
    </row>
    <row r="29" spans="1:5" x14ac:dyDescent="0.25">
      <c r="A29" s="118" t="s">
        <v>232</v>
      </c>
      <c r="B29" s="119">
        <v>554289.50100000005</v>
      </c>
      <c r="C29" s="119">
        <v>9416528.6199999992</v>
      </c>
      <c r="D29" s="119">
        <v>560</v>
      </c>
      <c r="E29" s="118" t="s">
        <v>233</v>
      </c>
    </row>
    <row r="30" spans="1:5" x14ac:dyDescent="0.25">
      <c r="A30" s="118" t="s">
        <v>234</v>
      </c>
      <c r="B30" s="119">
        <v>554270.48499999999</v>
      </c>
      <c r="C30" s="119">
        <v>9416522.5480000004</v>
      </c>
      <c r="D30" s="119">
        <v>580</v>
      </c>
      <c r="E30" s="118" t="s">
        <v>235</v>
      </c>
    </row>
    <row r="31" spans="1:5" x14ac:dyDescent="0.25">
      <c r="A31" s="118" t="s">
        <v>236</v>
      </c>
      <c r="B31" s="119">
        <v>554250.90899999999</v>
      </c>
      <c r="C31" s="119">
        <v>9416518.4529999997</v>
      </c>
      <c r="D31" s="119">
        <v>600</v>
      </c>
      <c r="E31" s="118" t="s">
        <v>237</v>
      </c>
    </row>
    <row r="32" spans="1:5" x14ac:dyDescent="0.25">
      <c r="A32" s="118" t="s">
        <v>238</v>
      </c>
      <c r="B32" s="119">
        <v>554231.33299999998</v>
      </c>
      <c r="C32" s="119">
        <v>9416514.3570000008</v>
      </c>
      <c r="D32" s="119">
        <v>620</v>
      </c>
      <c r="E32" s="118" t="s">
        <v>239</v>
      </c>
    </row>
    <row r="33" spans="1:5" x14ac:dyDescent="0.25">
      <c r="A33" s="118" t="s">
        <v>240</v>
      </c>
      <c r="B33" s="119">
        <v>554211.75699999998</v>
      </c>
      <c r="C33" s="119">
        <v>9416510.2620000001</v>
      </c>
      <c r="D33" s="119">
        <v>640</v>
      </c>
      <c r="E33" s="118" t="s">
        <v>241</v>
      </c>
    </row>
    <row r="34" spans="1:5" x14ac:dyDescent="0.25">
      <c r="A34" s="118" t="s">
        <v>242</v>
      </c>
      <c r="B34" s="119">
        <v>554192.18000000005</v>
      </c>
      <c r="C34" s="119">
        <v>9416506.1669999994</v>
      </c>
      <c r="D34" s="119">
        <v>660</v>
      </c>
      <c r="E34" s="118" t="s">
        <v>243</v>
      </c>
    </row>
    <row r="35" spans="1:5" x14ac:dyDescent="0.25">
      <c r="A35" s="118" t="s">
        <v>244</v>
      </c>
      <c r="B35" s="119">
        <v>554172.60400000005</v>
      </c>
      <c r="C35" s="119">
        <v>9416502.0710000005</v>
      </c>
      <c r="D35" s="119">
        <v>680</v>
      </c>
      <c r="E35" s="118" t="s">
        <v>245</v>
      </c>
    </row>
    <row r="36" spans="1:5" x14ac:dyDescent="0.25">
      <c r="A36" s="118" t="s">
        <v>246</v>
      </c>
      <c r="B36" s="119">
        <v>554153.21400000004</v>
      </c>
      <c r="C36" s="119">
        <v>9416497.1960000005</v>
      </c>
      <c r="D36" s="119">
        <v>700</v>
      </c>
      <c r="E36" s="118" t="s">
        <v>247</v>
      </c>
    </row>
    <row r="37" spans="1:5" x14ac:dyDescent="0.25">
      <c r="A37" s="118" t="s">
        <v>248</v>
      </c>
      <c r="B37" s="119">
        <v>554133.90099999995</v>
      </c>
      <c r="C37" s="119">
        <v>9416492</v>
      </c>
      <c r="D37" s="119">
        <v>720</v>
      </c>
      <c r="E37" s="118" t="s">
        <v>249</v>
      </c>
    </row>
    <row r="38" spans="1:5" x14ac:dyDescent="0.25">
      <c r="A38" s="118" t="s">
        <v>250</v>
      </c>
      <c r="B38" s="119">
        <v>554114.58700000006</v>
      </c>
      <c r="C38" s="119">
        <v>9416486.8049999997</v>
      </c>
      <c r="D38" s="119">
        <v>740</v>
      </c>
      <c r="E38" s="118" t="s">
        <v>251</v>
      </c>
    </row>
    <row r="39" spans="1:5" x14ac:dyDescent="0.25">
      <c r="A39" s="118" t="s">
        <v>252</v>
      </c>
      <c r="B39" s="119">
        <v>554095.27399999998</v>
      </c>
      <c r="C39" s="119">
        <v>9416481.6099999994</v>
      </c>
      <c r="D39" s="119">
        <v>760</v>
      </c>
      <c r="E39" s="118" t="s">
        <v>253</v>
      </c>
    </row>
    <row r="40" spans="1:5" x14ac:dyDescent="0.25">
      <c r="A40" s="118" t="s">
        <v>254</v>
      </c>
      <c r="B40" s="119">
        <v>554075.96</v>
      </c>
      <c r="C40" s="119">
        <v>9416476.4149999991</v>
      </c>
      <c r="D40" s="119">
        <v>780</v>
      </c>
      <c r="E40" s="118" t="s">
        <v>255</v>
      </c>
    </row>
    <row r="41" spans="1:5" x14ac:dyDescent="0.25">
      <c r="A41" s="118" t="s">
        <v>256</v>
      </c>
      <c r="B41" s="119">
        <v>554056.647</v>
      </c>
      <c r="C41" s="119">
        <v>9416471.2200000007</v>
      </c>
      <c r="D41" s="119">
        <v>800</v>
      </c>
      <c r="E41" s="118" t="s">
        <v>257</v>
      </c>
    </row>
    <row r="42" spans="1:5" x14ac:dyDescent="0.25">
      <c r="A42" s="118" t="s">
        <v>258</v>
      </c>
      <c r="B42" s="119">
        <v>554037.33400000003</v>
      </c>
      <c r="C42" s="119">
        <v>9416466.0250000004</v>
      </c>
      <c r="D42" s="119">
        <v>820</v>
      </c>
      <c r="E42" s="118" t="s">
        <v>259</v>
      </c>
    </row>
    <row r="43" spans="1:5" x14ac:dyDescent="0.25">
      <c r="A43" s="118" t="s">
        <v>260</v>
      </c>
      <c r="B43" s="119">
        <v>554017.728</v>
      </c>
      <c r="C43" s="119">
        <v>9416463.2540000007</v>
      </c>
      <c r="D43" s="119">
        <v>840</v>
      </c>
      <c r="E43" s="118" t="s">
        <v>261</v>
      </c>
    </row>
    <row r="44" spans="1:5" x14ac:dyDescent="0.25">
      <c r="A44" s="118" t="s">
        <v>262</v>
      </c>
      <c r="B44" s="119">
        <v>553997.73300000001</v>
      </c>
      <c r="C44" s="119">
        <v>9416463.7070000004</v>
      </c>
      <c r="D44" s="119">
        <v>860</v>
      </c>
      <c r="E44" s="118" t="s">
        <v>263</v>
      </c>
    </row>
    <row r="45" spans="1:5" x14ac:dyDescent="0.25">
      <c r="A45" s="118" t="s">
        <v>264</v>
      </c>
      <c r="B45" s="119">
        <v>553977.73800000001</v>
      </c>
      <c r="C45" s="119">
        <v>9416464.1600000001</v>
      </c>
      <c r="D45" s="119">
        <v>880</v>
      </c>
      <c r="E45" s="118" t="s">
        <v>265</v>
      </c>
    </row>
    <row r="46" spans="1:5" x14ac:dyDescent="0.25">
      <c r="A46" s="118" t="s">
        <v>266</v>
      </c>
      <c r="B46" s="119">
        <v>553957.86300000001</v>
      </c>
      <c r="C46" s="119">
        <v>9416466.2660000008</v>
      </c>
      <c r="D46" s="119">
        <v>900</v>
      </c>
      <c r="E46" s="118" t="s">
        <v>267</v>
      </c>
    </row>
    <row r="47" spans="1:5" x14ac:dyDescent="0.25">
      <c r="A47" s="118" t="s">
        <v>268</v>
      </c>
      <c r="B47" s="119">
        <v>553938.01300000004</v>
      </c>
      <c r="C47" s="119">
        <v>9416468.7070000004</v>
      </c>
      <c r="D47" s="119">
        <v>920</v>
      </c>
      <c r="E47" s="118" t="s">
        <v>269</v>
      </c>
    </row>
    <row r="48" spans="1:5" x14ac:dyDescent="0.25">
      <c r="A48" s="118" t="s">
        <v>270</v>
      </c>
      <c r="B48" s="119">
        <v>553918.16200000001</v>
      </c>
      <c r="C48" s="119">
        <v>9416471.148</v>
      </c>
      <c r="D48" s="119">
        <v>940</v>
      </c>
      <c r="E48" s="118" t="s">
        <v>271</v>
      </c>
    </row>
    <row r="49" spans="1:5" x14ac:dyDescent="0.25">
      <c r="A49" s="118" t="s">
        <v>272</v>
      </c>
      <c r="B49" s="119">
        <v>553898.31200000003</v>
      </c>
      <c r="C49" s="119">
        <v>9416473.5899999999</v>
      </c>
      <c r="D49" s="119">
        <v>960</v>
      </c>
      <c r="E49" s="118" t="s">
        <v>273</v>
      </c>
    </row>
    <row r="50" spans="1:5" x14ac:dyDescent="0.25">
      <c r="A50" s="118" t="s">
        <v>274</v>
      </c>
      <c r="B50" s="119">
        <v>553878.36199999996</v>
      </c>
      <c r="C50" s="119">
        <v>9416474.8880000003</v>
      </c>
      <c r="D50" s="119">
        <v>980</v>
      </c>
      <c r="E50" s="118" t="s">
        <v>275</v>
      </c>
    </row>
    <row r="51" spans="1:5" x14ac:dyDescent="0.25">
      <c r="A51" s="118" t="s">
        <v>276</v>
      </c>
      <c r="B51" s="119">
        <v>553858.38800000004</v>
      </c>
      <c r="C51" s="119">
        <v>9416475.8910000008</v>
      </c>
      <c r="D51" s="119">
        <v>1000</v>
      </c>
      <c r="E51" s="118" t="s">
        <v>277</v>
      </c>
    </row>
    <row r="52" spans="1:5" x14ac:dyDescent="0.25">
      <c r="A52" s="118" t="s">
        <v>278</v>
      </c>
      <c r="B52" s="119">
        <v>553838.41299999994</v>
      </c>
      <c r="C52" s="119">
        <v>9416476.8949999996</v>
      </c>
      <c r="D52" s="119">
        <v>1020</v>
      </c>
      <c r="E52" s="118" t="s">
        <v>279</v>
      </c>
    </row>
    <row r="53" spans="1:5" x14ac:dyDescent="0.25">
      <c r="A53" s="118" t="s">
        <v>280</v>
      </c>
      <c r="B53" s="119">
        <v>553818.43799999997</v>
      </c>
      <c r="C53" s="119">
        <v>9416477.898</v>
      </c>
      <c r="D53" s="119">
        <v>1040</v>
      </c>
      <c r="E53" s="118" t="s">
        <v>281</v>
      </c>
    </row>
    <row r="54" spans="1:5" x14ac:dyDescent="0.25">
      <c r="A54" s="118" t="s">
        <v>282</v>
      </c>
      <c r="B54" s="119">
        <v>553798.46299999999</v>
      </c>
      <c r="C54" s="119">
        <v>9416478.9010000005</v>
      </c>
      <c r="D54" s="119">
        <v>1060</v>
      </c>
      <c r="E54" s="118" t="s">
        <v>283</v>
      </c>
    </row>
    <row r="55" spans="1:5" x14ac:dyDescent="0.25">
      <c r="A55" s="118" t="s">
        <v>284</v>
      </c>
      <c r="B55" s="119">
        <v>553778.55700000003</v>
      </c>
      <c r="C55" s="119">
        <v>9416480.6610000003</v>
      </c>
      <c r="D55" s="119">
        <v>1080</v>
      </c>
      <c r="E55" s="118" t="s">
        <v>285</v>
      </c>
    </row>
    <row r="56" spans="1:5" x14ac:dyDescent="0.25">
      <c r="A56" s="118" t="s">
        <v>286</v>
      </c>
      <c r="B56" s="119">
        <v>553758.72499999998</v>
      </c>
      <c r="C56" s="119">
        <v>9416483.2489999998</v>
      </c>
      <c r="D56" s="119">
        <v>1100</v>
      </c>
      <c r="E56" s="118" t="s">
        <v>287</v>
      </c>
    </row>
    <row r="57" spans="1:5" x14ac:dyDescent="0.25">
      <c r="A57" s="118" t="s">
        <v>288</v>
      </c>
      <c r="B57" s="119">
        <v>553739.74800000002</v>
      </c>
      <c r="C57" s="119">
        <v>9416488.8780000005</v>
      </c>
      <c r="D57" s="119">
        <v>1120</v>
      </c>
      <c r="E57" s="118" t="s">
        <v>289</v>
      </c>
    </row>
    <row r="58" spans="1:5" x14ac:dyDescent="0.25">
      <c r="A58" s="118" t="s">
        <v>290</v>
      </c>
      <c r="B58" s="119">
        <v>553721.47100000002</v>
      </c>
      <c r="C58" s="119">
        <v>9416497</v>
      </c>
      <c r="D58" s="119">
        <v>1140</v>
      </c>
      <c r="E58" s="118" t="s">
        <v>291</v>
      </c>
    </row>
    <row r="59" spans="1:5" x14ac:dyDescent="0.25">
      <c r="A59" s="118" t="s">
        <v>292</v>
      </c>
      <c r="B59" s="119">
        <v>553703.19499999995</v>
      </c>
      <c r="C59" s="119">
        <v>9416505.1229999997</v>
      </c>
      <c r="D59" s="119">
        <v>1160</v>
      </c>
      <c r="E59" s="118" t="s">
        <v>293</v>
      </c>
    </row>
    <row r="60" spans="1:5" x14ac:dyDescent="0.25">
      <c r="A60" s="118" t="s">
        <v>294</v>
      </c>
      <c r="B60" s="119">
        <v>553684.91799999995</v>
      </c>
      <c r="C60" s="119">
        <v>9416513.2449999992</v>
      </c>
      <c r="D60" s="119">
        <v>1180</v>
      </c>
      <c r="E60" s="118" t="s">
        <v>295</v>
      </c>
    </row>
    <row r="61" spans="1:5" x14ac:dyDescent="0.25">
      <c r="A61" s="118" t="s">
        <v>296</v>
      </c>
      <c r="B61" s="119">
        <v>553666.64199999999</v>
      </c>
      <c r="C61" s="119">
        <v>9416521.3670000006</v>
      </c>
      <c r="D61" s="119">
        <v>1200</v>
      </c>
      <c r="E61" s="118" t="s">
        <v>297</v>
      </c>
    </row>
    <row r="62" spans="1:5" x14ac:dyDescent="0.25">
      <c r="A62" s="118" t="s">
        <v>298</v>
      </c>
      <c r="B62" s="119">
        <v>553647.255</v>
      </c>
      <c r="C62" s="119">
        <v>9416526.2829999998</v>
      </c>
      <c r="D62" s="119">
        <v>1220</v>
      </c>
      <c r="E62" s="118" t="s">
        <v>299</v>
      </c>
    </row>
    <row r="63" spans="1:5" x14ac:dyDescent="0.25">
      <c r="A63" s="118" t="s">
        <v>300</v>
      </c>
      <c r="B63" s="119">
        <v>553627.86899999995</v>
      </c>
      <c r="C63" s="119">
        <v>9416531.1989999991</v>
      </c>
      <c r="D63" s="119">
        <v>1240</v>
      </c>
      <c r="E63" s="118" t="s">
        <v>301</v>
      </c>
    </row>
    <row r="64" spans="1:5" x14ac:dyDescent="0.25">
      <c r="A64" s="118" t="s">
        <v>302</v>
      </c>
      <c r="B64" s="119">
        <v>553608.48300000001</v>
      </c>
      <c r="C64" s="119">
        <v>9416536.1160000004</v>
      </c>
      <c r="D64" s="119">
        <v>1260</v>
      </c>
      <c r="E64" s="118" t="s">
        <v>303</v>
      </c>
    </row>
    <row r="65" spans="1:5" x14ac:dyDescent="0.25">
      <c r="A65" s="118" t="s">
        <v>304</v>
      </c>
      <c r="B65" s="119">
        <v>553589.02800000005</v>
      </c>
      <c r="C65" s="119">
        <v>9416540.5969999991</v>
      </c>
      <c r="D65" s="119">
        <v>1280</v>
      </c>
      <c r="E65" s="118" t="s">
        <v>305</v>
      </c>
    </row>
    <row r="66" spans="1:5" x14ac:dyDescent="0.25">
      <c r="A66" s="118" t="s">
        <v>306</v>
      </c>
      <c r="B66" s="119">
        <v>553569.06599999999</v>
      </c>
      <c r="C66" s="119">
        <v>9416541.8220000006</v>
      </c>
      <c r="D66" s="119">
        <v>1300</v>
      </c>
      <c r="E66" s="118" t="s">
        <v>307</v>
      </c>
    </row>
    <row r="67" spans="1:5" x14ac:dyDescent="0.25">
      <c r="A67" s="118" t="s">
        <v>308</v>
      </c>
      <c r="B67" s="119">
        <v>553549.103</v>
      </c>
      <c r="C67" s="119">
        <v>9416543.0470000003</v>
      </c>
      <c r="D67" s="119">
        <v>1320</v>
      </c>
      <c r="E67" s="118" t="s">
        <v>309</v>
      </c>
    </row>
    <row r="68" spans="1:5" x14ac:dyDescent="0.25">
      <c r="A68" s="118" t="s">
        <v>310</v>
      </c>
      <c r="B68" s="119">
        <v>553529.14099999995</v>
      </c>
      <c r="C68" s="119">
        <v>9416544.273</v>
      </c>
      <c r="D68" s="119">
        <v>1340</v>
      </c>
      <c r="E68" s="118" t="s">
        <v>311</v>
      </c>
    </row>
    <row r="69" spans="1:5" x14ac:dyDescent="0.25">
      <c r="A69" s="118" t="s">
        <v>312</v>
      </c>
      <c r="B69" s="119">
        <v>553509.179</v>
      </c>
      <c r="C69" s="119">
        <v>9416545.4979999997</v>
      </c>
      <c r="D69" s="119">
        <v>1360</v>
      </c>
      <c r="E69" s="118" t="s">
        <v>313</v>
      </c>
    </row>
    <row r="70" spans="1:5" x14ac:dyDescent="0.25">
      <c r="A70" s="118" t="s">
        <v>314</v>
      </c>
      <c r="B70" s="119">
        <v>553489.21</v>
      </c>
      <c r="C70" s="119">
        <v>9416546.4189999998</v>
      </c>
      <c r="D70" s="119">
        <v>1380</v>
      </c>
      <c r="E70" s="118" t="s">
        <v>315</v>
      </c>
    </row>
    <row r="71" spans="1:5" x14ac:dyDescent="0.25">
      <c r="A71" s="118" t="s">
        <v>316</v>
      </c>
      <c r="B71" s="119">
        <v>553469.43000000005</v>
      </c>
      <c r="C71" s="119">
        <v>9416549.3110000007</v>
      </c>
      <c r="D71" s="119">
        <v>1400</v>
      </c>
      <c r="E71" s="118" t="s">
        <v>317</v>
      </c>
    </row>
    <row r="72" spans="1:5" x14ac:dyDescent="0.25">
      <c r="A72" s="118" t="s">
        <v>318</v>
      </c>
      <c r="B72" s="119">
        <v>553449.65599999996</v>
      </c>
      <c r="C72" s="119">
        <v>9416552.3110000007</v>
      </c>
      <c r="D72" s="119">
        <v>1420</v>
      </c>
      <c r="E72" s="118" t="s">
        <v>319</v>
      </c>
    </row>
    <row r="73" spans="1:5" x14ac:dyDescent="0.25">
      <c r="A73" s="118" t="s">
        <v>320</v>
      </c>
      <c r="B73" s="119">
        <v>553429.88199999998</v>
      </c>
      <c r="C73" s="119">
        <v>9416555.3110000007</v>
      </c>
      <c r="D73" s="119">
        <v>1440</v>
      </c>
      <c r="E73" s="118" t="s">
        <v>321</v>
      </c>
    </row>
    <row r="74" spans="1:5" x14ac:dyDescent="0.25">
      <c r="A74" s="118" t="s">
        <v>322</v>
      </c>
      <c r="B74" s="119">
        <v>553410.10900000005</v>
      </c>
      <c r="C74" s="119">
        <v>9416558.3110000007</v>
      </c>
      <c r="D74" s="119">
        <v>1460</v>
      </c>
      <c r="E74" s="118" t="s">
        <v>323</v>
      </c>
    </row>
    <row r="75" spans="1:5" x14ac:dyDescent="0.25">
      <c r="A75" s="118" t="s">
        <v>324</v>
      </c>
      <c r="B75" s="119">
        <v>553390.33499999996</v>
      </c>
      <c r="C75" s="119">
        <v>9416561.3110000007</v>
      </c>
      <c r="D75" s="119">
        <v>1480</v>
      </c>
      <c r="E75" s="118" t="s">
        <v>325</v>
      </c>
    </row>
    <row r="76" spans="1:5" x14ac:dyDescent="0.25">
      <c r="A76" s="118" t="s">
        <v>326</v>
      </c>
      <c r="B76" s="119">
        <v>553370.49100000004</v>
      </c>
      <c r="C76" s="119">
        <v>9416560.625</v>
      </c>
      <c r="D76" s="119">
        <v>1500</v>
      </c>
      <c r="E76" s="118" t="s">
        <v>327</v>
      </c>
    </row>
    <row r="77" spans="1:5" x14ac:dyDescent="0.25">
      <c r="A77" s="118" t="s">
        <v>328</v>
      </c>
      <c r="B77" s="119">
        <v>553350.61800000002</v>
      </c>
      <c r="C77" s="119">
        <v>9416558.3770000003</v>
      </c>
      <c r="D77" s="119">
        <v>1520</v>
      </c>
      <c r="E77" s="118" t="s">
        <v>329</v>
      </c>
    </row>
    <row r="78" spans="1:5" x14ac:dyDescent="0.25">
      <c r="A78" s="118" t="s">
        <v>330</v>
      </c>
      <c r="B78" s="119">
        <v>553330.73699999996</v>
      </c>
      <c r="C78" s="119">
        <v>9416556.2019999996</v>
      </c>
      <c r="D78" s="119">
        <v>1540</v>
      </c>
      <c r="E78" s="118" t="s">
        <v>331</v>
      </c>
    </row>
    <row r="79" spans="1:5" x14ac:dyDescent="0.25">
      <c r="A79" s="118" t="s">
        <v>332</v>
      </c>
      <c r="B79" s="119">
        <v>553310.83900000004</v>
      </c>
      <c r="C79" s="119">
        <v>9416554.182</v>
      </c>
      <c r="D79" s="119">
        <v>1560</v>
      </c>
      <c r="E79" s="118" t="s">
        <v>333</v>
      </c>
    </row>
    <row r="80" spans="1:5" x14ac:dyDescent="0.25">
      <c r="A80" s="118" t="s">
        <v>334</v>
      </c>
      <c r="B80" s="119">
        <v>553290.94200000004</v>
      </c>
      <c r="C80" s="119">
        <v>9416552.1620000005</v>
      </c>
      <c r="D80" s="119">
        <v>1580</v>
      </c>
      <c r="E80" s="118" t="s">
        <v>335</v>
      </c>
    </row>
    <row r="81" spans="1:5" x14ac:dyDescent="0.25">
      <c r="A81" s="118" t="s">
        <v>336</v>
      </c>
      <c r="B81" s="119">
        <v>553271.04399999999</v>
      </c>
      <c r="C81" s="119">
        <v>9416550.1420000009</v>
      </c>
      <c r="D81" s="119">
        <v>1600</v>
      </c>
      <c r="E81" s="118" t="s">
        <v>337</v>
      </c>
    </row>
    <row r="82" spans="1:5" x14ac:dyDescent="0.25">
      <c r="A82" s="118" t="s">
        <v>338</v>
      </c>
      <c r="B82" s="119">
        <v>553251.14599999995</v>
      </c>
      <c r="C82" s="119">
        <v>9416548.1219999995</v>
      </c>
      <c r="D82" s="119">
        <v>1620</v>
      </c>
      <c r="E82" s="118" t="s">
        <v>339</v>
      </c>
    </row>
    <row r="83" spans="1:5" x14ac:dyDescent="0.25">
      <c r="A83" s="118" t="s">
        <v>340</v>
      </c>
      <c r="B83" s="119">
        <v>553231.19400000002</v>
      </c>
      <c r="C83" s="119">
        <v>9416546.7809999995</v>
      </c>
      <c r="D83" s="119">
        <v>1640</v>
      </c>
      <c r="E83" s="118" t="s">
        <v>341</v>
      </c>
    </row>
    <row r="84" spans="1:5" x14ac:dyDescent="0.25">
      <c r="A84" s="118" t="s">
        <v>342</v>
      </c>
      <c r="B84" s="119">
        <v>553211.228</v>
      </c>
      <c r="C84" s="119">
        <v>9416545.6280000005</v>
      </c>
      <c r="D84" s="119">
        <v>1660</v>
      </c>
      <c r="E84" s="118" t="s">
        <v>343</v>
      </c>
    </row>
    <row r="85" spans="1:5" x14ac:dyDescent="0.25">
      <c r="A85" s="118" t="s">
        <v>344</v>
      </c>
      <c r="B85" s="119">
        <v>553191.26100000006</v>
      </c>
      <c r="C85" s="119">
        <v>9416544.4739999995</v>
      </c>
      <c r="D85" s="119">
        <v>1680</v>
      </c>
      <c r="E85" s="118" t="s">
        <v>345</v>
      </c>
    </row>
    <row r="86" spans="1:5" x14ac:dyDescent="0.25">
      <c r="A86" s="118" t="s">
        <v>346</v>
      </c>
      <c r="B86" s="119">
        <v>553171.29399999999</v>
      </c>
      <c r="C86" s="119">
        <v>9416543.3210000005</v>
      </c>
      <c r="D86" s="119">
        <v>1700</v>
      </c>
      <c r="E86" s="118" t="s">
        <v>347</v>
      </c>
    </row>
    <row r="87" spans="1:5" x14ac:dyDescent="0.25">
      <c r="A87" s="118" t="s">
        <v>348</v>
      </c>
      <c r="B87" s="119">
        <v>553151.30900000001</v>
      </c>
      <c r="C87" s="119">
        <v>9416542.6160000004</v>
      </c>
      <c r="D87" s="119">
        <v>1720</v>
      </c>
      <c r="E87" s="118" t="s">
        <v>349</v>
      </c>
    </row>
    <row r="88" spans="1:5" x14ac:dyDescent="0.25">
      <c r="A88" s="118" t="s">
        <v>350</v>
      </c>
      <c r="B88" s="119">
        <v>553131.31499999994</v>
      </c>
      <c r="C88" s="119">
        <v>9416542.1420000009</v>
      </c>
      <c r="D88" s="119">
        <v>1740</v>
      </c>
      <c r="E88" s="118" t="s">
        <v>351</v>
      </c>
    </row>
    <row r="89" spans="1:5" x14ac:dyDescent="0.25">
      <c r="A89" s="118" t="s">
        <v>352</v>
      </c>
      <c r="B89" s="119">
        <v>553111.804</v>
      </c>
      <c r="C89" s="119">
        <v>9416545.1899999995</v>
      </c>
      <c r="D89" s="119">
        <v>1760</v>
      </c>
      <c r="E89" s="118" t="s">
        <v>353</v>
      </c>
    </row>
    <row r="90" spans="1:5" x14ac:dyDescent="0.25">
      <c r="A90" s="118" t="s">
        <v>354</v>
      </c>
      <c r="B90" s="119">
        <v>553092.67700000003</v>
      </c>
      <c r="C90" s="119">
        <v>9416551.034</v>
      </c>
      <c r="D90" s="119">
        <v>1780</v>
      </c>
      <c r="E90" s="118" t="s">
        <v>355</v>
      </c>
    </row>
    <row r="91" spans="1:5" x14ac:dyDescent="0.25">
      <c r="A91" s="118" t="s">
        <v>356</v>
      </c>
      <c r="B91" s="119">
        <v>553074.80000000005</v>
      </c>
      <c r="C91" s="119">
        <v>9416559.5830000006</v>
      </c>
      <c r="D91" s="119">
        <v>1800</v>
      </c>
      <c r="E91" s="118" t="s">
        <v>357</v>
      </c>
    </row>
    <row r="92" spans="1:5" x14ac:dyDescent="0.25">
      <c r="A92" s="118" t="s">
        <v>358</v>
      </c>
      <c r="B92" s="119">
        <v>553057.95600000001</v>
      </c>
      <c r="C92" s="119">
        <v>9416570.3660000004</v>
      </c>
      <c r="D92" s="119">
        <v>1820</v>
      </c>
      <c r="E92" s="118" t="s">
        <v>359</v>
      </c>
    </row>
    <row r="93" spans="1:5" x14ac:dyDescent="0.25">
      <c r="A93" s="118" t="s">
        <v>360</v>
      </c>
      <c r="B93" s="119">
        <v>553041.11100000003</v>
      </c>
      <c r="C93" s="119">
        <v>9416581.1490000002</v>
      </c>
      <c r="D93" s="119">
        <v>1840</v>
      </c>
      <c r="E93" s="118" t="s">
        <v>361</v>
      </c>
    </row>
    <row r="94" spans="1:5" x14ac:dyDescent="0.25">
      <c r="A94" s="118" t="s">
        <v>362</v>
      </c>
      <c r="B94" s="119">
        <v>553025.54500000004</v>
      </c>
      <c r="C94" s="119">
        <v>9416593.6060000006</v>
      </c>
      <c r="D94" s="119">
        <v>1860</v>
      </c>
      <c r="E94" s="118" t="s">
        <v>363</v>
      </c>
    </row>
    <row r="95" spans="1:5" x14ac:dyDescent="0.25">
      <c r="A95" s="118" t="s">
        <v>364</v>
      </c>
      <c r="B95" s="119">
        <v>553010.696</v>
      </c>
      <c r="C95" s="119">
        <v>9416607.0040000007</v>
      </c>
      <c r="D95" s="119">
        <v>1880</v>
      </c>
      <c r="E95" s="118" t="s">
        <v>365</v>
      </c>
    </row>
    <row r="96" spans="1:5" x14ac:dyDescent="0.25">
      <c r="A96" s="118" t="s">
        <v>366</v>
      </c>
      <c r="B96" s="119">
        <v>552995.84600000002</v>
      </c>
      <c r="C96" s="119">
        <v>9416620.4020000007</v>
      </c>
      <c r="D96" s="119">
        <v>1900</v>
      </c>
      <c r="E96" s="118" t="s">
        <v>367</v>
      </c>
    </row>
    <row r="97" spans="1:5" x14ac:dyDescent="0.25">
      <c r="A97" s="118" t="s">
        <v>368</v>
      </c>
      <c r="B97" s="119">
        <v>552980.99699999997</v>
      </c>
      <c r="C97" s="119">
        <v>9416633.8000000007</v>
      </c>
      <c r="D97" s="119">
        <v>1920</v>
      </c>
      <c r="E97" s="118" t="s">
        <v>369</v>
      </c>
    </row>
    <row r="98" spans="1:5" x14ac:dyDescent="0.25">
      <c r="A98" s="118" t="s">
        <v>370</v>
      </c>
      <c r="B98" s="119">
        <v>552966.14800000004</v>
      </c>
      <c r="C98" s="119">
        <v>9416647.1980000008</v>
      </c>
      <c r="D98" s="119">
        <v>1940</v>
      </c>
      <c r="E98" s="118" t="s">
        <v>371</v>
      </c>
    </row>
    <row r="99" spans="1:5" x14ac:dyDescent="0.25">
      <c r="A99" s="118" t="s">
        <v>372</v>
      </c>
      <c r="B99" s="119">
        <v>552951.32999999996</v>
      </c>
      <c r="C99" s="119">
        <v>9416660.6300000008</v>
      </c>
      <c r="D99" s="119">
        <v>1960</v>
      </c>
      <c r="E99" s="118" t="s">
        <v>373</v>
      </c>
    </row>
    <row r="100" spans="1:5" x14ac:dyDescent="0.25">
      <c r="A100" s="118" t="s">
        <v>374</v>
      </c>
      <c r="B100" s="119">
        <v>552936.55700000003</v>
      </c>
      <c r="C100" s="119">
        <v>9416674.1109999996</v>
      </c>
      <c r="D100" s="119">
        <v>1980</v>
      </c>
      <c r="E100" s="118" t="s">
        <v>375</v>
      </c>
    </row>
    <row r="101" spans="1:5" x14ac:dyDescent="0.25">
      <c r="A101" s="118" t="s">
        <v>376</v>
      </c>
      <c r="B101" s="119">
        <v>552921.78300000005</v>
      </c>
      <c r="C101" s="119">
        <v>9416687.5920000002</v>
      </c>
      <c r="D101" s="119">
        <v>2000</v>
      </c>
      <c r="E101" s="118" t="s">
        <v>377</v>
      </c>
    </row>
    <row r="102" spans="1:5" x14ac:dyDescent="0.25">
      <c r="A102" s="118" t="s">
        <v>378</v>
      </c>
      <c r="B102" s="119">
        <v>552907.00899999996</v>
      </c>
      <c r="C102" s="119">
        <v>9416701.0730000008</v>
      </c>
      <c r="D102" s="119">
        <v>2020</v>
      </c>
      <c r="E102" s="118" t="s">
        <v>379</v>
      </c>
    </row>
    <row r="103" spans="1:5" x14ac:dyDescent="0.25">
      <c r="A103" s="118" t="s">
        <v>380</v>
      </c>
      <c r="B103" s="119">
        <v>552892.23600000003</v>
      </c>
      <c r="C103" s="119">
        <v>9416714.5539999995</v>
      </c>
      <c r="D103" s="119">
        <v>2040</v>
      </c>
      <c r="E103" s="118" t="s">
        <v>381</v>
      </c>
    </row>
    <row r="104" spans="1:5" x14ac:dyDescent="0.25">
      <c r="A104" s="118" t="s">
        <v>382</v>
      </c>
      <c r="B104" s="119">
        <v>552877.46200000006</v>
      </c>
      <c r="C104" s="119">
        <v>9416728.0360000003</v>
      </c>
      <c r="D104" s="119">
        <v>2060</v>
      </c>
      <c r="E104" s="118" t="s">
        <v>383</v>
      </c>
    </row>
    <row r="105" spans="1:5" x14ac:dyDescent="0.25">
      <c r="A105" s="118" t="s">
        <v>384</v>
      </c>
      <c r="B105" s="119">
        <v>552862.68900000001</v>
      </c>
      <c r="C105" s="119">
        <v>9416741.5170000009</v>
      </c>
      <c r="D105" s="119">
        <v>2080</v>
      </c>
      <c r="E105" s="118" t="s">
        <v>385</v>
      </c>
    </row>
    <row r="106" spans="1:5" x14ac:dyDescent="0.25">
      <c r="A106" s="118" t="s">
        <v>386</v>
      </c>
      <c r="B106" s="119">
        <v>552848.29399999999</v>
      </c>
      <c r="C106" s="119">
        <v>9416755.3920000009</v>
      </c>
      <c r="D106" s="119">
        <v>2100</v>
      </c>
      <c r="E106" s="118" t="s">
        <v>387</v>
      </c>
    </row>
    <row r="107" spans="1:5" x14ac:dyDescent="0.25">
      <c r="A107" s="118" t="s">
        <v>388</v>
      </c>
      <c r="B107" s="119">
        <v>552834.25</v>
      </c>
      <c r="C107" s="119">
        <v>9416769.6309999991</v>
      </c>
      <c r="D107" s="119">
        <v>2120</v>
      </c>
      <c r="E107" s="118" t="s">
        <v>389</v>
      </c>
    </row>
    <row r="108" spans="1:5" x14ac:dyDescent="0.25">
      <c r="A108" s="118" t="s">
        <v>390</v>
      </c>
      <c r="B108" s="119">
        <v>552820.20499999996</v>
      </c>
      <c r="C108" s="119">
        <v>9416783.8699999992</v>
      </c>
      <c r="D108" s="119">
        <v>2140</v>
      </c>
      <c r="E108" s="118" t="s">
        <v>391</v>
      </c>
    </row>
    <row r="109" spans="1:5" x14ac:dyDescent="0.25">
      <c r="A109" s="118" t="s">
        <v>392</v>
      </c>
      <c r="B109" s="119">
        <v>552806.16099999996</v>
      </c>
      <c r="C109" s="119">
        <v>9416798.1099999994</v>
      </c>
      <c r="D109" s="119">
        <v>2160</v>
      </c>
      <c r="E109" s="118" t="s">
        <v>393</v>
      </c>
    </row>
    <row r="110" spans="1:5" x14ac:dyDescent="0.25">
      <c r="A110" s="118" t="s">
        <v>394</v>
      </c>
      <c r="B110" s="119">
        <v>552792.11699999997</v>
      </c>
      <c r="C110" s="119">
        <v>9416812.3489999995</v>
      </c>
      <c r="D110" s="119">
        <v>2180</v>
      </c>
      <c r="E110" s="118" t="s">
        <v>395</v>
      </c>
    </row>
    <row r="111" spans="1:5" x14ac:dyDescent="0.25">
      <c r="A111" s="118" t="s">
        <v>396</v>
      </c>
      <c r="B111" s="119">
        <v>552778.07200000004</v>
      </c>
      <c r="C111" s="119">
        <v>9416826.5879999995</v>
      </c>
      <c r="D111" s="119">
        <v>2200</v>
      </c>
      <c r="E111" s="118" t="s">
        <v>397</v>
      </c>
    </row>
    <row r="112" spans="1:5" x14ac:dyDescent="0.25">
      <c r="A112" s="118" t="s">
        <v>398</v>
      </c>
      <c r="B112" s="119">
        <v>552764.55599999998</v>
      </c>
      <c r="C112" s="119">
        <v>9416841.318</v>
      </c>
      <c r="D112" s="119">
        <v>2220</v>
      </c>
      <c r="E112" s="118" t="s">
        <v>399</v>
      </c>
    </row>
    <row r="113" spans="1:5" x14ac:dyDescent="0.25">
      <c r="A113" s="118" t="s">
        <v>400</v>
      </c>
      <c r="B113" s="119">
        <v>552751.39199999999</v>
      </c>
      <c r="C113" s="119">
        <v>9416856.3739999998</v>
      </c>
      <c r="D113" s="119">
        <v>2240</v>
      </c>
      <c r="E113" s="118" t="s">
        <v>401</v>
      </c>
    </row>
    <row r="114" spans="1:5" x14ac:dyDescent="0.25">
      <c r="A114" s="118" t="s">
        <v>402</v>
      </c>
      <c r="B114" s="119">
        <v>552739.52399999998</v>
      </c>
      <c r="C114" s="119">
        <v>9416872.3880000003</v>
      </c>
      <c r="D114" s="119">
        <v>2260</v>
      </c>
      <c r="E114" s="118" t="s">
        <v>403</v>
      </c>
    </row>
    <row r="115" spans="1:5" x14ac:dyDescent="0.25">
      <c r="A115" s="118" t="s">
        <v>404</v>
      </c>
      <c r="B115" s="119">
        <v>552729.01399999997</v>
      </c>
      <c r="C115" s="119">
        <v>9416889.4039999992</v>
      </c>
      <c r="D115" s="119">
        <v>2280</v>
      </c>
      <c r="E115" s="118" t="s">
        <v>405</v>
      </c>
    </row>
    <row r="116" spans="1:5" x14ac:dyDescent="0.25">
      <c r="A116" s="118" t="s">
        <v>406</v>
      </c>
      <c r="B116" s="119">
        <v>552718.50300000003</v>
      </c>
      <c r="C116" s="119">
        <v>9416906.4189999998</v>
      </c>
      <c r="D116" s="119">
        <v>2300</v>
      </c>
      <c r="E116" s="118" t="s">
        <v>407</v>
      </c>
    </row>
    <row r="117" spans="1:5" x14ac:dyDescent="0.25">
      <c r="A117" s="118" t="s">
        <v>408</v>
      </c>
      <c r="B117" s="119">
        <v>552708.00100000005</v>
      </c>
      <c r="C117" s="119">
        <v>9416923.4389999993</v>
      </c>
      <c r="D117" s="119">
        <v>2320</v>
      </c>
      <c r="E117" s="118" t="s">
        <v>409</v>
      </c>
    </row>
    <row r="118" spans="1:5" x14ac:dyDescent="0.25">
      <c r="A118" s="118" t="s">
        <v>410</v>
      </c>
      <c r="B118" s="119">
        <v>552700.52899999998</v>
      </c>
      <c r="C118" s="119">
        <v>9416941.9910000004</v>
      </c>
      <c r="D118" s="119">
        <v>2340</v>
      </c>
      <c r="E118" s="118" t="s">
        <v>411</v>
      </c>
    </row>
    <row r="119" spans="1:5" x14ac:dyDescent="0.25">
      <c r="A119" s="118" t="s">
        <v>412</v>
      </c>
      <c r="B119" s="119">
        <v>552693.05700000003</v>
      </c>
      <c r="C119" s="119">
        <v>9416960.5429999996</v>
      </c>
      <c r="D119" s="119">
        <v>2360</v>
      </c>
      <c r="E119" s="118" t="s">
        <v>413</v>
      </c>
    </row>
    <row r="120" spans="1:5" x14ac:dyDescent="0.25">
      <c r="A120" s="118" t="s">
        <v>414</v>
      </c>
      <c r="B120" s="119">
        <v>552685.58499999996</v>
      </c>
      <c r="C120" s="119">
        <v>9416979.0940000005</v>
      </c>
      <c r="D120" s="119">
        <v>2380</v>
      </c>
      <c r="E120" s="118" t="s">
        <v>415</v>
      </c>
    </row>
    <row r="121" spans="1:5" x14ac:dyDescent="0.25">
      <c r="A121" s="118" t="s">
        <v>416</v>
      </c>
      <c r="B121" s="119">
        <v>552678.11199999996</v>
      </c>
      <c r="C121" s="119">
        <v>9416997.6459999997</v>
      </c>
      <c r="D121" s="119">
        <v>2400</v>
      </c>
      <c r="E121" s="118" t="s">
        <v>417</v>
      </c>
    </row>
    <row r="122" spans="1:5" x14ac:dyDescent="0.25">
      <c r="A122" s="118" t="s">
        <v>418</v>
      </c>
      <c r="B122" s="119">
        <v>552670.64</v>
      </c>
      <c r="C122" s="119">
        <v>9417016.1980000008</v>
      </c>
      <c r="D122" s="119">
        <v>2420</v>
      </c>
      <c r="E122" s="118" t="s">
        <v>419</v>
      </c>
    </row>
    <row r="123" spans="1:5" x14ac:dyDescent="0.25">
      <c r="A123" s="118" t="s">
        <v>420</v>
      </c>
      <c r="B123" s="119">
        <v>552663.16799999995</v>
      </c>
      <c r="C123" s="119">
        <v>9417034.75</v>
      </c>
      <c r="D123" s="119">
        <v>2440</v>
      </c>
      <c r="E123" s="118" t="s">
        <v>421</v>
      </c>
    </row>
    <row r="124" spans="1:5" x14ac:dyDescent="0.25">
      <c r="A124" s="118" t="s">
        <v>422</v>
      </c>
      <c r="B124" s="119">
        <v>552655.696</v>
      </c>
      <c r="C124" s="119">
        <v>9417053.3010000009</v>
      </c>
      <c r="D124" s="119">
        <v>2460</v>
      </c>
      <c r="E124" s="118" t="s">
        <v>423</v>
      </c>
    </row>
    <row r="125" spans="1:5" x14ac:dyDescent="0.25">
      <c r="A125" s="118" t="s">
        <v>424</v>
      </c>
      <c r="B125" s="119">
        <v>552648.22400000005</v>
      </c>
      <c r="C125" s="119">
        <v>9417071.8530000001</v>
      </c>
      <c r="D125" s="119">
        <v>2480</v>
      </c>
      <c r="E125" s="118" t="s">
        <v>425</v>
      </c>
    </row>
    <row r="126" spans="1:5" x14ac:dyDescent="0.25">
      <c r="A126" s="118" t="s">
        <v>426</v>
      </c>
      <c r="B126" s="119">
        <v>552639.39199999999</v>
      </c>
      <c r="C126" s="119">
        <v>9417089.7550000008</v>
      </c>
      <c r="D126" s="119">
        <v>2500</v>
      </c>
      <c r="E126" s="118" t="s">
        <v>427</v>
      </c>
    </row>
    <row r="127" spans="1:5" x14ac:dyDescent="0.25">
      <c r="A127" s="118" t="s">
        <v>428</v>
      </c>
      <c r="B127" s="119">
        <v>552629.64399999997</v>
      </c>
      <c r="C127" s="119">
        <v>9417107.2180000003</v>
      </c>
      <c r="D127" s="119">
        <v>2520</v>
      </c>
      <c r="E127" s="118" t="s">
        <v>429</v>
      </c>
    </row>
    <row r="128" spans="1:5" x14ac:dyDescent="0.25">
      <c r="A128" s="118" t="s">
        <v>430</v>
      </c>
      <c r="B128" s="119">
        <v>552619.89500000002</v>
      </c>
      <c r="C128" s="119">
        <v>9417124.6809999999</v>
      </c>
      <c r="D128" s="119">
        <v>2540</v>
      </c>
      <c r="E128" s="118" t="s">
        <v>431</v>
      </c>
    </row>
    <row r="129" spans="1:5" x14ac:dyDescent="0.25">
      <c r="A129" s="118" t="s">
        <v>432</v>
      </c>
      <c r="B129" s="119">
        <v>552610.147</v>
      </c>
      <c r="C129" s="119">
        <v>9417142.1449999996</v>
      </c>
      <c r="D129" s="119">
        <v>2560</v>
      </c>
      <c r="E129" s="118" t="s">
        <v>433</v>
      </c>
    </row>
    <row r="130" spans="1:5" x14ac:dyDescent="0.25">
      <c r="A130" s="118" t="s">
        <v>434</v>
      </c>
      <c r="B130" s="119">
        <v>552600.39899999998</v>
      </c>
      <c r="C130" s="119">
        <v>9417159.6079999991</v>
      </c>
      <c r="D130" s="119">
        <v>2580</v>
      </c>
      <c r="E130" s="118" t="s">
        <v>435</v>
      </c>
    </row>
    <row r="131" spans="1:5" x14ac:dyDescent="0.25">
      <c r="A131" s="118" t="s">
        <v>436</v>
      </c>
      <c r="B131" s="119">
        <v>552590.65099999995</v>
      </c>
      <c r="C131" s="119">
        <v>9417177.0720000006</v>
      </c>
      <c r="D131" s="119">
        <v>2600</v>
      </c>
      <c r="E131" s="118" t="s">
        <v>437</v>
      </c>
    </row>
    <row r="132" spans="1:5" x14ac:dyDescent="0.25">
      <c r="A132" s="118" t="s">
        <v>438</v>
      </c>
      <c r="B132" s="119">
        <v>552578.44999999995</v>
      </c>
      <c r="C132" s="119">
        <v>9417192.7860000003</v>
      </c>
      <c r="D132" s="119">
        <v>2620</v>
      </c>
      <c r="E132" s="118" t="s">
        <v>439</v>
      </c>
    </row>
    <row r="133" spans="1:5" x14ac:dyDescent="0.25">
      <c r="A133" s="118" t="s">
        <v>440</v>
      </c>
      <c r="B133" s="119">
        <v>552565.11199999996</v>
      </c>
      <c r="C133" s="119">
        <v>9417207.6889999993</v>
      </c>
      <c r="D133" s="119">
        <v>2640</v>
      </c>
      <c r="E133" s="118" t="s">
        <v>441</v>
      </c>
    </row>
    <row r="134" spans="1:5" x14ac:dyDescent="0.25">
      <c r="A134" s="118" t="s">
        <v>442</v>
      </c>
      <c r="B134" s="119">
        <v>552551.77500000002</v>
      </c>
      <c r="C134" s="119">
        <v>9417222.5930000003</v>
      </c>
      <c r="D134" s="119">
        <v>2660</v>
      </c>
      <c r="E134" s="118" t="s">
        <v>443</v>
      </c>
    </row>
    <row r="135" spans="1:5" x14ac:dyDescent="0.25">
      <c r="A135" s="118" t="s">
        <v>444</v>
      </c>
      <c r="B135" s="119">
        <v>552538.43799999997</v>
      </c>
      <c r="C135" s="119">
        <v>9417237.4969999995</v>
      </c>
      <c r="D135" s="119">
        <v>2680</v>
      </c>
      <c r="E135" s="118" t="s">
        <v>445</v>
      </c>
    </row>
    <row r="136" spans="1:5" x14ac:dyDescent="0.25">
      <c r="A136" s="118" t="s">
        <v>446</v>
      </c>
      <c r="B136" s="119">
        <v>552527.22499999998</v>
      </c>
      <c r="C136" s="119">
        <v>9417253.7569999993</v>
      </c>
      <c r="D136" s="119">
        <v>2700</v>
      </c>
      <c r="E136" s="118" t="s">
        <v>447</v>
      </c>
    </row>
    <row r="137" spans="1:5" x14ac:dyDescent="0.25">
      <c r="A137" s="118" t="s">
        <v>448</v>
      </c>
      <c r="B137" s="119">
        <v>552519.31000000006</v>
      </c>
      <c r="C137" s="119">
        <v>9417272.1239999998</v>
      </c>
      <c r="D137" s="119">
        <v>2720</v>
      </c>
      <c r="E137" s="118" t="s">
        <v>449</v>
      </c>
    </row>
    <row r="138" spans="1:5" x14ac:dyDescent="0.25">
      <c r="A138" s="118" t="s">
        <v>450</v>
      </c>
      <c r="B138" s="119">
        <v>552511.39500000002</v>
      </c>
      <c r="C138" s="119">
        <v>9417290.4920000006</v>
      </c>
      <c r="D138" s="119">
        <v>2740</v>
      </c>
      <c r="E138" s="118" t="s">
        <v>451</v>
      </c>
    </row>
    <row r="139" spans="1:5" x14ac:dyDescent="0.25">
      <c r="A139" s="118" t="s">
        <v>452</v>
      </c>
      <c r="B139" s="119">
        <v>552503.48</v>
      </c>
      <c r="C139" s="119">
        <v>9417308.8589999992</v>
      </c>
      <c r="D139" s="119">
        <v>2760</v>
      </c>
      <c r="E139" s="118" t="s">
        <v>453</v>
      </c>
    </row>
    <row r="140" spans="1:5" x14ac:dyDescent="0.25">
      <c r="A140" s="118" t="s">
        <v>454</v>
      </c>
      <c r="B140" s="119">
        <v>552495.86100000003</v>
      </c>
      <c r="C140" s="119">
        <v>9417327.3479999993</v>
      </c>
      <c r="D140" s="119">
        <v>2780</v>
      </c>
      <c r="E140" s="118" t="s">
        <v>455</v>
      </c>
    </row>
    <row r="141" spans="1:5" x14ac:dyDescent="0.25">
      <c r="A141" s="118" t="s">
        <v>456</v>
      </c>
      <c r="B141" s="119">
        <v>552488.55000000005</v>
      </c>
      <c r="C141" s="119">
        <v>9417345.9639999997</v>
      </c>
      <c r="D141" s="119">
        <v>2800</v>
      </c>
      <c r="E141" s="118" t="s">
        <v>457</v>
      </c>
    </row>
    <row r="142" spans="1:5" x14ac:dyDescent="0.25">
      <c r="A142" s="118" t="s">
        <v>458</v>
      </c>
      <c r="B142" s="119">
        <v>552481.23899999994</v>
      </c>
      <c r="C142" s="119">
        <v>9417364.5789999999</v>
      </c>
      <c r="D142" s="119">
        <v>2820</v>
      </c>
      <c r="E142" s="118" t="s">
        <v>459</v>
      </c>
    </row>
    <row r="143" spans="1:5" x14ac:dyDescent="0.25">
      <c r="A143" s="118" t="s">
        <v>460</v>
      </c>
      <c r="B143" s="119">
        <v>552473.92799999996</v>
      </c>
      <c r="C143" s="119">
        <v>9417383.1950000003</v>
      </c>
      <c r="D143" s="119">
        <v>2840</v>
      </c>
      <c r="E143" s="118" t="s">
        <v>461</v>
      </c>
    </row>
    <row r="144" spans="1:5" x14ac:dyDescent="0.25">
      <c r="A144" s="118" t="s">
        <v>462</v>
      </c>
      <c r="B144" s="119">
        <v>552466.61800000002</v>
      </c>
      <c r="C144" s="119">
        <v>9417401.8110000007</v>
      </c>
      <c r="D144" s="119">
        <v>2860</v>
      </c>
      <c r="E144" s="118" t="s">
        <v>463</v>
      </c>
    </row>
    <row r="145" spans="1:5" x14ac:dyDescent="0.25">
      <c r="A145" s="118" t="s">
        <v>464</v>
      </c>
      <c r="B145" s="119">
        <v>552459.30700000003</v>
      </c>
      <c r="C145" s="119">
        <v>9417420.4269999992</v>
      </c>
      <c r="D145" s="119">
        <v>2880</v>
      </c>
      <c r="E145" s="118" t="s">
        <v>465</v>
      </c>
    </row>
    <row r="146" spans="1:5" x14ac:dyDescent="0.25">
      <c r="A146" s="118" t="s">
        <v>466</v>
      </c>
      <c r="B146" s="119">
        <v>552450.34199999995</v>
      </c>
      <c r="C146" s="119">
        <v>9417437.9690000005</v>
      </c>
      <c r="D146" s="119">
        <v>2900</v>
      </c>
      <c r="E146" s="118" t="s">
        <v>467</v>
      </c>
    </row>
    <row r="147" spans="1:5" x14ac:dyDescent="0.25">
      <c r="A147" s="118" t="s">
        <v>468</v>
      </c>
      <c r="B147" s="119">
        <v>552436.30900000001</v>
      </c>
      <c r="C147" s="119">
        <v>9417452.2190000005</v>
      </c>
      <c r="D147" s="119">
        <v>2920</v>
      </c>
      <c r="E147" s="118" t="s">
        <v>469</v>
      </c>
    </row>
    <row r="148" spans="1:5" x14ac:dyDescent="0.25">
      <c r="A148" s="118" t="s">
        <v>470</v>
      </c>
      <c r="B148" s="119">
        <v>552422.27599999995</v>
      </c>
      <c r="C148" s="119">
        <v>9417466.4700000007</v>
      </c>
      <c r="D148" s="119">
        <v>2940</v>
      </c>
      <c r="E148" s="118" t="s">
        <v>471</v>
      </c>
    </row>
    <row r="149" spans="1:5" x14ac:dyDescent="0.25">
      <c r="A149" s="118" t="s">
        <v>472</v>
      </c>
      <c r="B149" s="119">
        <v>552408.24300000002</v>
      </c>
      <c r="C149" s="119">
        <v>9417480.7200000007</v>
      </c>
      <c r="D149" s="119">
        <v>2960</v>
      </c>
      <c r="E149" s="118" t="s">
        <v>473</v>
      </c>
    </row>
    <row r="150" spans="1:5" x14ac:dyDescent="0.25">
      <c r="A150" s="118" t="s">
        <v>474</v>
      </c>
      <c r="B150" s="119">
        <v>552394.00899999996</v>
      </c>
      <c r="C150" s="119">
        <v>9417494.7540000007</v>
      </c>
      <c r="D150" s="119">
        <v>2980</v>
      </c>
      <c r="E150" s="118" t="s">
        <v>475</v>
      </c>
    </row>
    <row r="151" spans="1:5" x14ac:dyDescent="0.25">
      <c r="A151" s="118" t="s">
        <v>476</v>
      </c>
      <c r="B151" s="119">
        <v>552378.72900000005</v>
      </c>
      <c r="C151" s="119">
        <v>9417507.6579999998</v>
      </c>
      <c r="D151" s="119">
        <v>3000</v>
      </c>
      <c r="E151" s="118" t="s">
        <v>477</v>
      </c>
    </row>
    <row r="152" spans="1:5" x14ac:dyDescent="0.25">
      <c r="A152" s="118" t="s">
        <v>478</v>
      </c>
      <c r="B152" s="119">
        <v>552363.44900000002</v>
      </c>
      <c r="C152" s="119">
        <v>9417520.5629999992</v>
      </c>
      <c r="D152" s="119">
        <v>3020</v>
      </c>
      <c r="E152" s="118" t="s">
        <v>479</v>
      </c>
    </row>
    <row r="153" spans="1:5" x14ac:dyDescent="0.25">
      <c r="A153" s="118" t="s">
        <v>480</v>
      </c>
      <c r="B153" s="119">
        <v>552348.17000000004</v>
      </c>
      <c r="C153" s="119">
        <v>9417533.4670000002</v>
      </c>
      <c r="D153" s="119">
        <v>3040</v>
      </c>
      <c r="E153" s="118" t="s">
        <v>481</v>
      </c>
    </row>
    <row r="154" spans="1:5" x14ac:dyDescent="0.25">
      <c r="A154" s="118" t="s">
        <v>482</v>
      </c>
      <c r="B154" s="119">
        <v>552332.89</v>
      </c>
      <c r="C154" s="119">
        <v>9417546.3719999995</v>
      </c>
      <c r="D154" s="119">
        <v>3060</v>
      </c>
      <c r="E154" s="118" t="s">
        <v>483</v>
      </c>
    </row>
    <row r="155" spans="1:5" x14ac:dyDescent="0.25">
      <c r="A155" s="118" t="s">
        <v>484</v>
      </c>
      <c r="B155" s="119">
        <v>552317.61</v>
      </c>
      <c r="C155" s="119">
        <v>9417559.2760000005</v>
      </c>
      <c r="D155" s="119">
        <v>3080</v>
      </c>
      <c r="E155" s="118" t="s">
        <v>485</v>
      </c>
    </row>
    <row r="156" spans="1:5" x14ac:dyDescent="0.25">
      <c r="A156" s="118" t="s">
        <v>486</v>
      </c>
      <c r="B156" s="119">
        <v>552302.32999999996</v>
      </c>
      <c r="C156" s="119">
        <v>9417572.1799999997</v>
      </c>
      <c r="D156" s="119">
        <v>3100</v>
      </c>
      <c r="E156" s="118" t="s">
        <v>487</v>
      </c>
    </row>
    <row r="157" spans="1:5" x14ac:dyDescent="0.25">
      <c r="A157" s="118" t="s">
        <v>488</v>
      </c>
      <c r="B157" s="119">
        <v>552287.05000000005</v>
      </c>
      <c r="C157" s="119">
        <v>9417585.0850000009</v>
      </c>
      <c r="D157" s="119">
        <v>3120</v>
      </c>
      <c r="E157" s="118" t="s">
        <v>489</v>
      </c>
    </row>
    <row r="158" spans="1:5" x14ac:dyDescent="0.25">
      <c r="A158" s="118" t="s">
        <v>490</v>
      </c>
      <c r="B158" s="119">
        <v>552271.77</v>
      </c>
      <c r="C158" s="119">
        <v>9417597.9890000001</v>
      </c>
      <c r="D158" s="119">
        <v>3140</v>
      </c>
      <c r="E158" s="118" t="s">
        <v>491</v>
      </c>
    </row>
    <row r="159" spans="1:5" x14ac:dyDescent="0.25">
      <c r="A159" s="118" t="s">
        <v>492</v>
      </c>
      <c r="B159" s="119">
        <v>552255.65599999996</v>
      </c>
      <c r="C159" s="119">
        <v>9417609.8039999995</v>
      </c>
      <c r="D159" s="119">
        <v>3160</v>
      </c>
      <c r="E159" s="118" t="s">
        <v>493</v>
      </c>
    </row>
    <row r="160" spans="1:5" x14ac:dyDescent="0.25">
      <c r="A160" s="118" t="s">
        <v>494</v>
      </c>
      <c r="B160" s="119">
        <v>552239.20600000001</v>
      </c>
      <c r="C160" s="119">
        <v>9417621.1789999995</v>
      </c>
      <c r="D160" s="119">
        <v>3180</v>
      </c>
      <c r="E160" s="118" t="s">
        <v>495</v>
      </c>
    </row>
    <row r="161" spans="1:5" x14ac:dyDescent="0.25">
      <c r="A161" s="118" t="s">
        <v>496</v>
      </c>
      <c r="B161" s="119">
        <v>552222.75600000005</v>
      </c>
      <c r="C161" s="119">
        <v>9417632.5539999995</v>
      </c>
      <c r="D161" s="119">
        <v>3200</v>
      </c>
      <c r="E161" s="118" t="s">
        <v>497</v>
      </c>
    </row>
    <row r="162" spans="1:5" x14ac:dyDescent="0.25">
      <c r="A162" s="118" t="s">
        <v>498</v>
      </c>
      <c r="B162" s="119">
        <v>552206.30599999998</v>
      </c>
      <c r="C162" s="119">
        <v>9417643.9289999995</v>
      </c>
      <c r="D162" s="119">
        <v>3220</v>
      </c>
      <c r="E162" s="118" t="s">
        <v>499</v>
      </c>
    </row>
    <row r="163" spans="1:5" x14ac:dyDescent="0.25">
      <c r="A163" s="118" t="s">
        <v>500</v>
      </c>
      <c r="B163" s="119">
        <v>552189.85499999998</v>
      </c>
      <c r="C163" s="119">
        <v>9417655.3039999995</v>
      </c>
      <c r="D163" s="119">
        <v>3240</v>
      </c>
      <c r="E163" s="118" t="s">
        <v>501</v>
      </c>
    </row>
    <row r="164" spans="1:5" x14ac:dyDescent="0.25">
      <c r="A164" s="118" t="s">
        <v>502</v>
      </c>
      <c r="B164" s="119">
        <v>552173.40500000003</v>
      </c>
      <c r="C164" s="119">
        <v>9417666.6789999995</v>
      </c>
      <c r="D164" s="119">
        <v>3260</v>
      </c>
      <c r="E164" s="118" t="s">
        <v>503</v>
      </c>
    </row>
    <row r="165" spans="1:5" x14ac:dyDescent="0.25">
      <c r="A165" s="118" t="s">
        <v>504</v>
      </c>
      <c r="B165" s="119">
        <v>552156.95499999996</v>
      </c>
      <c r="C165" s="119">
        <v>9417678.0549999997</v>
      </c>
      <c r="D165" s="119">
        <v>3280</v>
      </c>
      <c r="E165" s="118" t="s">
        <v>505</v>
      </c>
    </row>
    <row r="166" spans="1:5" x14ac:dyDescent="0.25">
      <c r="A166" s="118" t="s">
        <v>506</v>
      </c>
      <c r="B166" s="119">
        <v>552140.505</v>
      </c>
      <c r="C166" s="119">
        <v>9417689.4299999997</v>
      </c>
      <c r="D166" s="119">
        <v>3300</v>
      </c>
      <c r="E166" s="118" t="s">
        <v>507</v>
      </c>
    </row>
    <row r="167" spans="1:5" x14ac:dyDescent="0.25">
      <c r="A167" s="118" t="s">
        <v>508</v>
      </c>
      <c r="B167" s="119">
        <v>552124.05500000005</v>
      </c>
      <c r="C167" s="119">
        <v>9417700.8049999997</v>
      </c>
      <c r="D167" s="119">
        <v>3320</v>
      </c>
      <c r="E167" s="118" t="s">
        <v>509</v>
      </c>
    </row>
    <row r="168" spans="1:5" x14ac:dyDescent="0.25">
      <c r="A168" s="118" t="s">
        <v>510</v>
      </c>
      <c r="B168" s="119">
        <v>552107.60499999998</v>
      </c>
      <c r="C168" s="119">
        <v>9417712.1799999997</v>
      </c>
      <c r="D168" s="119">
        <v>3340</v>
      </c>
      <c r="E168" s="118" t="s">
        <v>511</v>
      </c>
    </row>
    <row r="169" spans="1:5" x14ac:dyDescent="0.25">
      <c r="A169" s="118" t="s">
        <v>512</v>
      </c>
      <c r="B169" s="119">
        <v>552091.45400000003</v>
      </c>
      <c r="C169" s="119">
        <v>9417723.9629999995</v>
      </c>
      <c r="D169" s="119">
        <v>3360</v>
      </c>
      <c r="E169" s="118" t="s">
        <v>513</v>
      </c>
    </row>
    <row r="170" spans="1:5" x14ac:dyDescent="0.25">
      <c r="A170" s="118" t="s">
        <v>514</v>
      </c>
      <c r="B170" s="119">
        <v>552075.66</v>
      </c>
      <c r="C170" s="119">
        <v>9417736.2329999991</v>
      </c>
      <c r="D170" s="119">
        <v>3380</v>
      </c>
      <c r="E170" s="118" t="s">
        <v>515</v>
      </c>
    </row>
    <row r="171" spans="1:5" x14ac:dyDescent="0.25">
      <c r="A171" s="118" t="s">
        <v>516</v>
      </c>
      <c r="B171" s="119">
        <v>552059.86699999997</v>
      </c>
      <c r="C171" s="119">
        <v>9417748.5040000007</v>
      </c>
      <c r="D171" s="119">
        <v>3400</v>
      </c>
      <c r="E171" s="118" t="s">
        <v>517</v>
      </c>
    </row>
    <row r="172" spans="1:5" x14ac:dyDescent="0.25">
      <c r="A172" s="118" t="s">
        <v>518</v>
      </c>
      <c r="B172" s="119">
        <v>552044.07400000002</v>
      </c>
      <c r="C172" s="119">
        <v>9417760.7750000004</v>
      </c>
      <c r="D172" s="119">
        <v>3420</v>
      </c>
      <c r="E172" s="118" t="s">
        <v>519</v>
      </c>
    </row>
    <row r="173" spans="1:5" x14ac:dyDescent="0.25">
      <c r="A173" s="118" t="s">
        <v>520</v>
      </c>
      <c r="B173" s="119">
        <v>552028.50600000005</v>
      </c>
      <c r="C173" s="119">
        <v>9417773.3300000001</v>
      </c>
      <c r="D173" s="119">
        <v>3440</v>
      </c>
      <c r="E173" s="118" t="s">
        <v>521</v>
      </c>
    </row>
    <row r="174" spans="1:5" x14ac:dyDescent="0.25">
      <c r="A174" s="118" t="s">
        <v>522</v>
      </c>
      <c r="B174" s="119">
        <v>552012.96400000004</v>
      </c>
      <c r="C174" s="119">
        <v>9417785.9179999996</v>
      </c>
      <c r="D174" s="119">
        <v>3460</v>
      </c>
      <c r="E174" s="118" t="s">
        <v>523</v>
      </c>
    </row>
    <row r="175" spans="1:5" x14ac:dyDescent="0.25">
      <c r="A175" s="118" t="s">
        <v>524</v>
      </c>
      <c r="B175" s="119">
        <v>551997.42200000002</v>
      </c>
      <c r="C175" s="119">
        <v>9417798.5050000008</v>
      </c>
      <c r="D175" s="119">
        <v>3480</v>
      </c>
      <c r="E175" s="118" t="s">
        <v>525</v>
      </c>
    </row>
    <row r="176" spans="1:5" x14ac:dyDescent="0.25">
      <c r="A176" s="118" t="s">
        <v>526</v>
      </c>
      <c r="B176" s="119">
        <v>551981.88</v>
      </c>
      <c r="C176" s="119">
        <v>9417811.0920000002</v>
      </c>
      <c r="D176" s="119">
        <v>3500</v>
      </c>
      <c r="E176" s="118" t="s">
        <v>527</v>
      </c>
    </row>
    <row r="177" spans="1:5" x14ac:dyDescent="0.25">
      <c r="A177" s="118" t="s">
        <v>528</v>
      </c>
      <c r="B177" s="119">
        <v>551966.33799999999</v>
      </c>
      <c r="C177" s="119">
        <v>9417823.6799999997</v>
      </c>
      <c r="D177" s="119">
        <v>3520</v>
      </c>
      <c r="E177" s="118" t="s">
        <v>529</v>
      </c>
    </row>
    <row r="178" spans="1:5" x14ac:dyDescent="0.25">
      <c r="A178" s="118" t="s">
        <v>530</v>
      </c>
      <c r="B178" s="119">
        <v>551950.79599999997</v>
      </c>
      <c r="C178" s="119">
        <v>9417836.2670000009</v>
      </c>
      <c r="D178" s="119">
        <v>3540</v>
      </c>
      <c r="E178" s="118" t="s">
        <v>531</v>
      </c>
    </row>
    <row r="179" spans="1:5" x14ac:dyDescent="0.25">
      <c r="A179" s="118" t="s">
        <v>532</v>
      </c>
      <c r="B179" s="119">
        <v>551932.55099999998</v>
      </c>
      <c r="C179" s="119">
        <v>9417843.9839999992</v>
      </c>
      <c r="D179" s="119">
        <v>3560</v>
      </c>
      <c r="E179" s="118" t="s">
        <v>533</v>
      </c>
    </row>
    <row r="180" spans="1:5" x14ac:dyDescent="0.25">
      <c r="A180" s="118" t="s">
        <v>534</v>
      </c>
      <c r="B180" s="119">
        <v>551913.64500000002</v>
      </c>
      <c r="C180" s="119">
        <v>9417850.5079999994</v>
      </c>
      <c r="D180" s="119">
        <v>3580</v>
      </c>
      <c r="E180" s="118" t="s">
        <v>535</v>
      </c>
    </row>
    <row r="181" spans="1:5" x14ac:dyDescent="0.25">
      <c r="A181" s="118" t="s">
        <v>536</v>
      </c>
      <c r="B181" s="119">
        <v>551894.73899999994</v>
      </c>
      <c r="C181" s="119">
        <v>9417857.0319999997</v>
      </c>
      <c r="D181" s="119">
        <v>3600</v>
      </c>
      <c r="E181" s="118" t="s">
        <v>537</v>
      </c>
    </row>
    <row r="182" spans="1:5" x14ac:dyDescent="0.25">
      <c r="A182" s="118" t="s">
        <v>538</v>
      </c>
      <c r="B182" s="119">
        <v>551875.53599999996</v>
      </c>
      <c r="C182" s="119">
        <v>9417862.0199999996</v>
      </c>
      <c r="D182" s="119">
        <v>3620</v>
      </c>
      <c r="E182" s="118" t="s">
        <v>539</v>
      </c>
    </row>
    <row r="183" spans="1:5" x14ac:dyDescent="0.25">
      <c r="A183" s="118" t="s">
        <v>540</v>
      </c>
      <c r="B183" s="119">
        <v>551855.56099999999</v>
      </c>
      <c r="C183" s="119">
        <v>9417863.0130000003</v>
      </c>
      <c r="D183" s="119">
        <v>3640</v>
      </c>
      <c r="E183" s="118" t="s">
        <v>541</v>
      </c>
    </row>
    <row r="184" spans="1:5" x14ac:dyDescent="0.25">
      <c r="A184" s="118" t="s">
        <v>542</v>
      </c>
      <c r="B184" s="119">
        <v>551835.58600000001</v>
      </c>
      <c r="C184" s="119">
        <v>9417864.0069999993</v>
      </c>
      <c r="D184" s="119">
        <v>3660</v>
      </c>
      <c r="E184" s="118" t="s">
        <v>543</v>
      </c>
    </row>
    <row r="185" spans="1:5" x14ac:dyDescent="0.25">
      <c r="A185" s="118" t="s">
        <v>544</v>
      </c>
      <c r="B185" s="119">
        <v>551815.61</v>
      </c>
      <c r="C185" s="119">
        <v>9417865</v>
      </c>
      <c r="D185" s="119">
        <v>3680</v>
      </c>
      <c r="E185" s="118" t="s">
        <v>545</v>
      </c>
    </row>
    <row r="186" spans="1:5" x14ac:dyDescent="0.25">
      <c r="A186" s="118" t="s">
        <v>546</v>
      </c>
      <c r="B186" s="119">
        <v>551795.63899999997</v>
      </c>
      <c r="C186" s="119">
        <v>9417866.0480000004</v>
      </c>
      <c r="D186" s="119">
        <v>3700</v>
      </c>
      <c r="E186" s="118" t="s">
        <v>547</v>
      </c>
    </row>
    <row r="187" spans="1:5" x14ac:dyDescent="0.25">
      <c r="A187" s="118" t="s">
        <v>548</v>
      </c>
      <c r="B187" s="119">
        <v>551775.72699999996</v>
      </c>
      <c r="C187" s="119">
        <v>9417867.9260000009</v>
      </c>
      <c r="D187" s="119">
        <v>3720</v>
      </c>
      <c r="E187" s="118" t="s">
        <v>549</v>
      </c>
    </row>
    <row r="188" spans="1:5" x14ac:dyDescent="0.25">
      <c r="A188" s="118" t="s">
        <v>550</v>
      </c>
      <c r="B188" s="119">
        <v>551755.81599999999</v>
      </c>
      <c r="C188" s="119">
        <v>9417869.8029999994</v>
      </c>
      <c r="D188" s="119">
        <v>3740</v>
      </c>
      <c r="E188" s="118" t="s">
        <v>551</v>
      </c>
    </row>
    <row r="189" spans="1:5" x14ac:dyDescent="0.25">
      <c r="A189" s="118" t="s">
        <v>552</v>
      </c>
      <c r="B189" s="119">
        <v>551735.90399999998</v>
      </c>
      <c r="C189" s="119">
        <v>9417871.6799999997</v>
      </c>
      <c r="D189" s="119">
        <v>3760</v>
      </c>
      <c r="E189" s="118" t="s">
        <v>553</v>
      </c>
    </row>
    <row r="190" spans="1:5" x14ac:dyDescent="0.25">
      <c r="A190" s="118" t="s">
        <v>554</v>
      </c>
      <c r="B190" s="119">
        <v>551715.99199999997</v>
      </c>
      <c r="C190" s="119">
        <v>9417873.557</v>
      </c>
      <c r="D190" s="119">
        <v>3780</v>
      </c>
      <c r="E190" s="118" t="s">
        <v>555</v>
      </c>
    </row>
    <row r="191" spans="1:5" x14ac:dyDescent="0.25">
      <c r="A191" s="118" t="s">
        <v>556</v>
      </c>
      <c r="B191" s="119">
        <v>551696.07999999996</v>
      </c>
      <c r="C191" s="119">
        <v>9417875.4340000004</v>
      </c>
      <c r="D191" s="119">
        <v>3800</v>
      </c>
      <c r="E191" s="118" t="s">
        <v>557</v>
      </c>
    </row>
    <row r="192" spans="1:5" x14ac:dyDescent="0.25">
      <c r="A192" s="118" t="s">
        <v>558</v>
      </c>
      <c r="B192" s="119">
        <v>551676.16899999999</v>
      </c>
      <c r="C192" s="119">
        <v>9417877.3110000007</v>
      </c>
      <c r="D192" s="119">
        <v>3820</v>
      </c>
      <c r="E192" s="118" t="s">
        <v>559</v>
      </c>
    </row>
    <row r="193" spans="1:5" x14ac:dyDescent="0.25">
      <c r="A193" s="118" t="s">
        <v>560</v>
      </c>
      <c r="B193" s="119">
        <v>551656.25699999998</v>
      </c>
      <c r="C193" s="119">
        <v>9417879.1879999992</v>
      </c>
      <c r="D193" s="119">
        <v>3840</v>
      </c>
      <c r="E193" s="118" t="s">
        <v>561</v>
      </c>
    </row>
    <row r="194" spans="1:5" x14ac:dyDescent="0.25">
      <c r="A194" s="118" t="s">
        <v>562</v>
      </c>
      <c r="B194" s="119">
        <v>551636.397</v>
      </c>
      <c r="C194" s="119">
        <v>9417881.4079999998</v>
      </c>
      <c r="D194" s="119">
        <v>3860</v>
      </c>
      <c r="E194" s="118" t="s">
        <v>563</v>
      </c>
    </row>
    <row r="195" spans="1:5" x14ac:dyDescent="0.25">
      <c r="A195" s="118" t="s">
        <v>564</v>
      </c>
      <c r="B195" s="119">
        <v>551616.82299999997</v>
      </c>
      <c r="C195" s="119">
        <v>9417885.5120000001</v>
      </c>
      <c r="D195" s="119">
        <v>3880</v>
      </c>
      <c r="E195" s="118" t="s">
        <v>565</v>
      </c>
    </row>
    <row r="196" spans="1:5" x14ac:dyDescent="0.25">
      <c r="A196" s="118" t="s">
        <v>566</v>
      </c>
      <c r="B196" s="119">
        <v>551597.24800000002</v>
      </c>
      <c r="C196" s="119">
        <v>9417889.6150000002</v>
      </c>
      <c r="D196" s="119">
        <v>3900</v>
      </c>
      <c r="E196" s="118" t="s">
        <v>567</v>
      </c>
    </row>
    <row r="197" spans="1:5" x14ac:dyDescent="0.25">
      <c r="A197" s="118" t="s">
        <v>568</v>
      </c>
      <c r="B197" s="119">
        <v>551577.674</v>
      </c>
      <c r="C197" s="119">
        <v>9417893.7180000003</v>
      </c>
      <c r="D197" s="119">
        <v>3920</v>
      </c>
      <c r="E197" s="118" t="s">
        <v>569</v>
      </c>
    </row>
    <row r="198" spans="1:5" x14ac:dyDescent="0.25">
      <c r="A198" s="118" t="s">
        <v>570</v>
      </c>
      <c r="B198" s="119">
        <v>551558.09900000005</v>
      </c>
      <c r="C198" s="119">
        <v>9417897.8210000005</v>
      </c>
      <c r="D198" s="119">
        <v>3940</v>
      </c>
      <c r="E198" s="118" t="s">
        <v>571</v>
      </c>
    </row>
    <row r="199" spans="1:5" x14ac:dyDescent="0.25">
      <c r="A199" s="118" t="s">
        <v>572</v>
      </c>
      <c r="B199" s="119">
        <v>551538.44900000002</v>
      </c>
      <c r="C199" s="119">
        <v>9417901.5099999998</v>
      </c>
      <c r="D199" s="119">
        <v>3960</v>
      </c>
      <c r="E199" s="118" t="s">
        <v>573</v>
      </c>
    </row>
    <row r="200" spans="1:5" x14ac:dyDescent="0.25">
      <c r="A200" s="118" t="s">
        <v>574</v>
      </c>
      <c r="B200" s="119">
        <v>551518.68200000003</v>
      </c>
      <c r="C200" s="119">
        <v>9417904.5539999995</v>
      </c>
      <c r="D200" s="119">
        <v>3980</v>
      </c>
      <c r="E200" s="118" t="s">
        <v>575</v>
      </c>
    </row>
    <row r="201" spans="1:5" x14ac:dyDescent="0.25">
      <c r="A201" s="118" t="s">
        <v>576</v>
      </c>
      <c r="B201" s="119">
        <v>551498.91500000004</v>
      </c>
      <c r="C201" s="119">
        <v>9417907.5989999995</v>
      </c>
      <c r="D201" s="119">
        <v>4000</v>
      </c>
      <c r="E201" s="118" t="s">
        <v>577</v>
      </c>
    </row>
    <row r="202" spans="1:5" x14ac:dyDescent="0.25">
      <c r="A202" s="118" t="s">
        <v>578</v>
      </c>
      <c r="B202" s="119">
        <v>551479.14800000004</v>
      </c>
      <c r="C202" s="119">
        <v>9417910.6429999992</v>
      </c>
      <c r="D202" s="119">
        <v>4020</v>
      </c>
      <c r="E202" s="118" t="s">
        <v>579</v>
      </c>
    </row>
    <row r="203" spans="1:5" x14ac:dyDescent="0.25">
      <c r="A203" s="118" t="s">
        <v>580</v>
      </c>
      <c r="B203" s="119">
        <v>551459.38100000005</v>
      </c>
      <c r="C203" s="119">
        <v>9417913.6879999992</v>
      </c>
      <c r="D203" s="119">
        <v>4040</v>
      </c>
      <c r="E203" s="118" t="s">
        <v>581</v>
      </c>
    </row>
    <row r="204" spans="1:5" x14ac:dyDescent="0.25">
      <c r="A204" s="118" t="s">
        <v>582</v>
      </c>
      <c r="B204" s="119">
        <v>551441.39300000004</v>
      </c>
      <c r="C204" s="119">
        <v>9417922.3190000001</v>
      </c>
      <c r="D204" s="119">
        <v>4060</v>
      </c>
      <c r="E204" s="118" t="s">
        <v>583</v>
      </c>
    </row>
    <row r="205" spans="1:5" x14ac:dyDescent="0.25">
      <c r="A205" s="118" t="s">
        <v>584</v>
      </c>
      <c r="B205" s="119">
        <v>551423.50399999996</v>
      </c>
      <c r="C205" s="119">
        <v>9417931.2620000001</v>
      </c>
      <c r="D205" s="119">
        <v>4080</v>
      </c>
      <c r="E205" s="118" t="s">
        <v>585</v>
      </c>
    </row>
    <row r="206" spans="1:5" x14ac:dyDescent="0.25">
      <c r="A206" s="118" t="s">
        <v>586</v>
      </c>
      <c r="B206" s="119">
        <v>551405.61499999999</v>
      </c>
      <c r="C206" s="119">
        <v>9417940.2060000002</v>
      </c>
      <c r="D206" s="119">
        <v>4100</v>
      </c>
      <c r="E206" s="118" t="s">
        <v>587</v>
      </c>
    </row>
    <row r="207" spans="1:5" x14ac:dyDescent="0.25">
      <c r="A207" s="118" t="s">
        <v>588</v>
      </c>
      <c r="B207" s="119">
        <v>551387.72600000002</v>
      </c>
      <c r="C207" s="119">
        <v>9417949.1500000004</v>
      </c>
      <c r="D207" s="119">
        <v>4120</v>
      </c>
      <c r="E207" s="118" t="s">
        <v>589</v>
      </c>
    </row>
    <row r="208" spans="1:5" x14ac:dyDescent="0.25">
      <c r="A208" s="118" t="s">
        <v>590</v>
      </c>
      <c r="B208" s="119">
        <v>551369.83799999999</v>
      </c>
      <c r="C208" s="119">
        <v>9417958.0930000003</v>
      </c>
      <c r="D208" s="119">
        <v>4140</v>
      </c>
      <c r="E208" s="118" t="s">
        <v>591</v>
      </c>
    </row>
    <row r="209" spans="1:5" x14ac:dyDescent="0.25">
      <c r="A209" s="118" t="s">
        <v>592</v>
      </c>
      <c r="B209" s="119">
        <v>551351.94900000002</v>
      </c>
      <c r="C209" s="119">
        <v>9417967.0370000005</v>
      </c>
      <c r="D209" s="119">
        <v>4160</v>
      </c>
      <c r="E209" s="118" t="s">
        <v>593</v>
      </c>
    </row>
    <row r="210" spans="1:5" x14ac:dyDescent="0.25">
      <c r="A210" s="118" t="s">
        <v>594</v>
      </c>
      <c r="B210" s="119">
        <v>551334.06000000006</v>
      </c>
      <c r="C210" s="119">
        <v>9417975.9800000004</v>
      </c>
      <c r="D210" s="119">
        <v>4180</v>
      </c>
      <c r="E210" s="118" t="s">
        <v>595</v>
      </c>
    </row>
    <row r="211" spans="1:5" x14ac:dyDescent="0.25">
      <c r="A211" s="118" t="s">
        <v>596</v>
      </c>
      <c r="B211" s="119">
        <v>551316.17099999997</v>
      </c>
      <c r="C211" s="119">
        <v>9417984.9240000006</v>
      </c>
      <c r="D211" s="119">
        <v>4200</v>
      </c>
      <c r="E211" s="118" t="s">
        <v>597</v>
      </c>
    </row>
    <row r="212" spans="1:5" x14ac:dyDescent="0.25">
      <c r="A212" s="118" t="s">
        <v>598</v>
      </c>
      <c r="B212" s="119">
        <v>551298.28200000001</v>
      </c>
      <c r="C212" s="119">
        <v>9417993.8680000007</v>
      </c>
      <c r="D212" s="119">
        <v>4220</v>
      </c>
      <c r="E212" s="118" t="s">
        <v>599</v>
      </c>
    </row>
    <row r="213" spans="1:5" x14ac:dyDescent="0.25">
      <c r="A213" s="118" t="s">
        <v>600</v>
      </c>
      <c r="B213" s="119">
        <v>551280.39300000004</v>
      </c>
      <c r="C213" s="119">
        <v>9418002.8110000007</v>
      </c>
      <c r="D213" s="119">
        <v>4240</v>
      </c>
      <c r="E213" s="118" t="s">
        <v>601</v>
      </c>
    </row>
    <row r="214" spans="1:5" x14ac:dyDescent="0.25">
      <c r="A214" s="118" t="s">
        <v>602</v>
      </c>
      <c r="B214" s="119">
        <v>551262.50399999996</v>
      </c>
      <c r="C214" s="119">
        <v>9418011.7550000008</v>
      </c>
      <c r="D214" s="119">
        <v>4260</v>
      </c>
      <c r="E214" s="118" t="s">
        <v>603</v>
      </c>
    </row>
    <row r="215" spans="1:5" x14ac:dyDescent="0.25">
      <c r="A215" s="118" t="s">
        <v>604</v>
      </c>
      <c r="B215" s="119">
        <v>551244.56200000003</v>
      </c>
      <c r="C215" s="119">
        <v>9418020.5859999992</v>
      </c>
      <c r="D215" s="119">
        <v>4280</v>
      </c>
      <c r="E215" s="118" t="s">
        <v>605</v>
      </c>
    </row>
    <row r="216" spans="1:5" x14ac:dyDescent="0.25">
      <c r="A216" s="118" t="s">
        <v>606</v>
      </c>
      <c r="B216" s="119">
        <v>551226.29299999995</v>
      </c>
      <c r="C216" s="119">
        <v>9418028.7249999996</v>
      </c>
      <c r="D216" s="119">
        <v>4300</v>
      </c>
      <c r="E216" s="118" t="s">
        <v>607</v>
      </c>
    </row>
    <row r="217" spans="1:5" x14ac:dyDescent="0.25">
      <c r="A217" s="118" t="s">
        <v>608</v>
      </c>
      <c r="B217" s="119">
        <v>551208.02399999998</v>
      </c>
      <c r="C217" s="119">
        <v>9418036.8640000001</v>
      </c>
      <c r="D217" s="119">
        <v>4320</v>
      </c>
      <c r="E217" s="118" t="s">
        <v>609</v>
      </c>
    </row>
    <row r="218" spans="1:5" x14ac:dyDescent="0.25">
      <c r="A218" s="118" t="s">
        <v>610</v>
      </c>
      <c r="B218" s="119">
        <v>551189.755</v>
      </c>
      <c r="C218" s="119">
        <v>9418045.0030000005</v>
      </c>
      <c r="D218" s="119">
        <v>4340</v>
      </c>
      <c r="E218" s="118" t="s">
        <v>611</v>
      </c>
    </row>
    <row r="219" spans="1:5" x14ac:dyDescent="0.25">
      <c r="A219" s="118" t="s">
        <v>612</v>
      </c>
      <c r="B219" s="119">
        <v>551171.48600000003</v>
      </c>
      <c r="C219" s="119">
        <v>9418053.1420000009</v>
      </c>
      <c r="D219" s="119">
        <v>4360</v>
      </c>
      <c r="E219" s="118" t="s">
        <v>613</v>
      </c>
    </row>
    <row r="220" spans="1:5" x14ac:dyDescent="0.25">
      <c r="A220" s="118" t="s">
        <v>614</v>
      </c>
      <c r="B220" s="119">
        <v>551153.21699999995</v>
      </c>
      <c r="C220" s="119">
        <v>9418061.2809999995</v>
      </c>
      <c r="D220" s="119">
        <v>4380</v>
      </c>
      <c r="E220" s="118" t="s">
        <v>615</v>
      </c>
    </row>
    <row r="221" spans="1:5" x14ac:dyDescent="0.25">
      <c r="A221" s="118" t="s">
        <v>616</v>
      </c>
      <c r="B221" s="119">
        <v>551134.94799999997</v>
      </c>
      <c r="C221" s="119">
        <v>9418069.4199999999</v>
      </c>
      <c r="D221" s="119">
        <v>4400</v>
      </c>
      <c r="E221" s="118" t="s">
        <v>617</v>
      </c>
    </row>
    <row r="222" spans="1:5" x14ac:dyDescent="0.25">
      <c r="A222" s="118" t="s">
        <v>618</v>
      </c>
      <c r="B222" s="119">
        <v>551116.679</v>
      </c>
      <c r="C222" s="119">
        <v>9418077.5590000004</v>
      </c>
      <c r="D222" s="119">
        <v>4420</v>
      </c>
      <c r="E222" s="118" t="s">
        <v>619</v>
      </c>
    </row>
    <row r="223" spans="1:5" x14ac:dyDescent="0.25">
      <c r="A223" s="118" t="s">
        <v>620</v>
      </c>
      <c r="B223" s="119">
        <v>551098.41</v>
      </c>
      <c r="C223" s="119">
        <v>9418085.6980000008</v>
      </c>
      <c r="D223" s="119">
        <v>4440</v>
      </c>
      <c r="E223" s="118" t="s">
        <v>621</v>
      </c>
    </row>
    <row r="224" spans="1:5" x14ac:dyDescent="0.25">
      <c r="A224" s="118" t="s">
        <v>622</v>
      </c>
      <c r="B224" s="119">
        <v>551080.06700000004</v>
      </c>
      <c r="C224" s="119">
        <v>9418093.6490000002</v>
      </c>
      <c r="D224" s="119">
        <v>4460</v>
      </c>
      <c r="E224" s="118" t="s">
        <v>623</v>
      </c>
    </row>
    <row r="225" spans="1:5" x14ac:dyDescent="0.25">
      <c r="A225" s="118" t="s">
        <v>624</v>
      </c>
      <c r="B225" s="119">
        <v>551061.152</v>
      </c>
      <c r="C225" s="119">
        <v>9418100.1469999999</v>
      </c>
      <c r="D225" s="119">
        <v>4480</v>
      </c>
      <c r="E225" s="118" t="s">
        <v>625</v>
      </c>
    </row>
    <row r="226" spans="1:5" x14ac:dyDescent="0.25">
      <c r="A226" s="118" t="s">
        <v>626</v>
      </c>
      <c r="B226" s="119">
        <v>551042.23699999996</v>
      </c>
      <c r="C226" s="119">
        <v>9418106.6459999997</v>
      </c>
      <c r="D226" s="119">
        <v>4500</v>
      </c>
      <c r="E226" s="118" t="s">
        <v>627</v>
      </c>
    </row>
    <row r="227" spans="1:5" x14ac:dyDescent="0.25">
      <c r="A227" s="118" t="s">
        <v>628</v>
      </c>
      <c r="B227" s="119">
        <v>551023.32299999997</v>
      </c>
      <c r="C227" s="119">
        <v>9418113.1439999994</v>
      </c>
      <c r="D227" s="119">
        <v>4520</v>
      </c>
      <c r="E227" s="118" t="s">
        <v>629</v>
      </c>
    </row>
    <row r="228" spans="1:5" x14ac:dyDescent="0.25">
      <c r="A228" s="118" t="s">
        <v>630</v>
      </c>
      <c r="B228" s="119">
        <v>551004.40800000005</v>
      </c>
      <c r="C228" s="119">
        <v>9418119.6429999992</v>
      </c>
      <c r="D228" s="119">
        <v>4540</v>
      </c>
      <c r="E228" s="118" t="s">
        <v>631</v>
      </c>
    </row>
    <row r="229" spans="1:5" x14ac:dyDescent="0.25">
      <c r="A229" s="118" t="s">
        <v>632</v>
      </c>
      <c r="B229" s="119">
        <v>550985.49300000002</v>
      </c>
      <c r="C229" s="119">
        <v>9418126.1410000008</v>
      </c>
      <c r="D229" s="119">
        <v>4560</v>
      </c>
      <c r="E229" s="118" t="s">
        <v>633</v>
      </c>
    </row>
    <row r="230" spans="1:5" x14ac:dyDescent="0.25">
      <c r="A230" s="118" t="s">
        <v>634</v>
      </c>
      <c r="B230" s="119">
        <v>550966.57799999998</v>
      </c>
      <c r="C230" s="119">
        <v>9418132.6400000006</v>
      </c>
      <c r="D230" s="119">
        <v>4580</v>
      </c>
      <c r="E230" s="118" t="s">
        <v>635</v>
      </c>
    </row>
    <row r="231" spans="1:5" x14ac:dyDescent="0.25">
      <c r="A231" s="118" t="s">
        <v>636</v>
      </c>
      <c r="B231" s="119">
        <v>550947.71699999995</v>
      </c>
      <c r="C231" s="119">
        <v>9418139.2899999991</v>
      </c>
      <c r="D231" s="119">
        <v>4600</v>
      </c>
      <c r="E231" s="118" t="s">
        <v>637</v>
      </c>
    </row>
    <row r="232" spans="1:5" x14ac:dyDescent="0.25">
      <c r="A232" s="118" t="s">
        <v>638</v>
      </c>
      <c r="B232" s="119">
        <v>550928.90300000005</v>
      </c>
      <c r="C232" s="119">
        <v>9418146.0739999991</v>
      </c>
      <c r="D232" s="119">
        <v>4620</v>
      </c>
      <c r="E232" s="118" t="s">
        <v>639</v>
      </c>
    </row>
    <row r="233" spans="1:5" x14ac:dyDescent="0.25">
      <c r="A233" s="118" t="s">
        <v>640</v>
      </c>
      <c r="B233" s="119">
        <v>550910.08799999999</v>
      </c>
      <c r="C233" s="119">
        <v>9418152.8570000008</v>
      </c>
      <c r="D233" s="119">
        <v>4640</v>
      </c>
      <c r="E233" s="118" t="s">
        <v>641</v>
      </c>
    </row>
    <row r="234" spans="1:5" x14ac:dyDescent="0.25">
      <c r="A234" s="118" t="s">
        <v>642</v>
      </c>
      <c r="B234" s="119">
        <v>550891.27399999998</v>
      </c>
      <c r="C234" s="119">
        <v>9418159.6410000008</v>
      </c>
      <c r="D234" s="119">
        <v>4660</v>
      </c>
      <c r="E234" s="118" t="s">
        <v>643</v>
      </c>
    </row>
    <row r="235" spans="1:5" x14ac:dyDescent="0.25">
      <c r="A235" s="118" t="s">
        <v>644</v>
      </c>
      <c r="B235" s="119">
        <v>550872.45900000003</v>
      </c>
      <c r="C235" s="119">
        <v>9418166.4240000006</v>
      </c>
      <c r="D235" s="119">
        <v>4680</v>
      </c>
      <c r="E235" s="118" t="s">
        <v>645</v>
      </c>
    </row>
    <row r="236" spans="1:5" x14ac:dyDescent="0.25">
      <c r="A236" s="118" t="s">
        <v>646</v>
      </c>
      <c r="B236" s="119">
        <v>550853.64500000002</v>
      </c>
      <c r="C236" s="119">
        <v>9418173.2080000006</v>
      </c>
      <c r="D236" s="119">
        <v>4700</v>
      </c>
      <c r="E236" s="118" t="s">
        <v>647</v>
      </c>
    </row>
    <row r="237" spans="1:5" x14ac:dyDescent="0.25">
      <c r="A237" s="118" t="s">
        <v>648</v>
      </c>
      <c r="B237" s="119">
        <v>550834.82999999996</v>
      </c>
      <c r="C237" s="119">
        <v>9418179.9920000006</v>
      </c>
      <c r="D237" s="119">
        <v>4720</v>
      </c>
      <c r="E237" s="118" t="s">
        <v>649</v>
      </c>
    </row>
    <row r="238" spans="1:5" x14ac:dyDescent="0.25">
      <c r="A238" s="118" t="s">
        <v>650</v>
      </c>
      <c r="B238" s="119">
        <v>550816.01599999995</v>
      </c>
      <c r="C238" s="119">
        <v>9418186.7750000004</v>
      </c>
      <c r="D238" s="119">
        <v>4740</v>
      </c>
      <c r="E238" s="118" t="s">
        <v>651</v>
      </c>
    </row>
    <row r="239" spans="1:5" x14ac:dyDescent="0.25">
      <c r="A239" s="118" t="s">
        <v>652</v>
      </c>
      <c r="B239" s="119">
        <v>550797.20200000005</v>
      </c>
      <c r="C239" s="119">
        <v>9418193.5590000004</v>
      </c>
      <c r="D239" s="119">
        <v>4760</v>
      </c>
      <c r="E239" s="118" t="s">
        <v>653</v>
      </c>
    </row>
    <row r="240" spans="1:5" x14ac:dyDescent="0.25">
      <c r="A240" s="118" t="s">
        <v>654</v>
      </c>
      <c r="B240" s="119">
        <v>550778.38699999999</v>
      </c>
      <c r="C240" s="119">
        <v>9418200.3420000002</v>
      </c>
      <c r="D240" s="119">
        <v>4780</v>
      </c>
      <c r="E240" s="118" t="s">
        <v>655</v>
      </c>
    </row>
    <row r="241" spans="1:5" x14ac:dyDescent="0.25">
      <c r="A241" s="118" t="s">
        <v>656</v>
      </c>
      <c r="B241" s="119">
        <v>550759.04399999999</v>
      </c>
      <c r="C241" s="119">
        <v>9418203.1579999998</v>
      </c>
      <c r="D241" s="119">
        <v>4800</v>
      </c>
      <c r="E241" s="118" t="s">
        <v>657</v>
      </c>
    </row>
    <row r="242" spans="1:5" x14ac:dyDescent="0.25">
      <c r="A242" s="118" t="s">
        <v>658</v>
      </c>
      <c r="B242" s="119">
        <v>550739.10900000005</v>
      </c>
      <c r="C242" s="119">
        <v>9418201.5390000008</v>
      </c>
      <c r="D242" s="119">
        <v>4820</v>
      </c>
      <c r="E242" s="118" t="s">
        <v>659</v>
      </c>
    </row>
    <row r="243" spans="1:5" x14ac:dyDescent="0.25">
      <c r="A243" s="118" t="s">
        <v>660</v>
      </c>
      <c r="B243" s="119">
        <v>550719.17500000005</v>
      </c>
      <c r="C243" s="119">
        <v>9418199.9199999999</v>
      </c>
      <c r="D243" s="119">
        <v>4840</v>
      </c>
      <c r="E243" s="118" t="s">
        <v>661</v>
      </c>
    </row>
    <row r="244" spans="1:5" x14ac:dyDescent="0.25">
      <c r="A244" s="118" t="s">
        <v>662</v>
      </c>
      <c r="B244" s="119">
        <v>550699.24100000004</v>
      </c>
      <c r="C244" s="119">
        <v>9418198.3010000009</v>
      </c>
      <c r="D244" s="119">
        <v>4860</v>
      </c>
      <c r="E244" s="118" t="s">
        <v>663</v>
      </c>
    </row>
    <row r="245" spans="1:5" x14ac:dyDescent="0.25">
      <c r="A245" s="118" t="s">
        <v>664</v>
      </c>
      <c r="B245" s="119">
        <v>550679.30599999998</v>
      </c>
      <c r="C245" s="119">
        <v>9418196.682</v>
      </c>
      <c r="D245" s="119">
        <v>4880</v>
      </c>
      <c r="E245" s="118" t="s">
        <v>665</v>
      </c>
    </row>
    <row r="246" spans="1:5" x14ac:dyDescent="0.25">
      <c r="A246" s="118" t="s">
        <v>666</v>
      </c>
      <c r="B246" s="119">
        <v>550659.37199999997</v>
      </c>
      <c r="C246" s="119">
        <v>9418195.0629999992</v>
      </c>
      <c r="D246" s="119">
        <v>4900</v>
      </c>
      <c r="E246" s="118" t="s">
        <v>667</v>
      </c>
    </row>
    <row r="247" spans="1:5" x14ac:dyDescent="0.25">
      <c r="A247" s="118" t="s">
        <v>668</v>
      </c>
      <c r="B247" s="119">
        <v>550639.43799999997</v>
      </c>
      <c r="C247" s="119">
        <v>9418193.4450000003</v>
      </c>
      <c r="D247" s="119">
        <v>4920</v>
      </c>
      <c r="E247" s="118" t="s">
        <v>669</v>
      </c>
    </row>
    <row r="248" spans="1:5" x14ac:dyDescent="0.25">
      <c r="A248" s="118" t="s">
        <v>670</v>
      </c>
      <c r="B248" s="119">
        <v>550619.50300000003</v>
      </c>
      <c r="C248" s="119">
        <v>9418191.8259999994</v>
      </c>
      <c r="D248" s="119">
        <v>4940</v>
      </c>
      <c r="E248" s="118" t="s">
        <v>671</v>
      </c>
    </row>
    <row r="249" spans="1:5" x14ac:dyDescent="0.25">
      <c r="A249" s="118" t="s">
        <v>672</v>
      </c>
      <c r="B249" s="119">
        <v>550599.56900000002</v>
      </c>
      <c r="C249" s="119">
        <v>9418190.2070000004</v>
      </c>
      <c r="D249" s="119">
        <v>4960</v>
      </c>
      <c r="E249" s="118" t="s">
        <v>673</v>
      </c>
    </row>
    <row r="250" spans="1:5" x14ac:dyDescent="0.25">
      <c r="A250" s="118" t="s">
        <v>674</v>
      </c>
      <c r="B250" s="119">
        <v>550579.63500000001</v>
      </c>
      <c r="C250" s="119">
        <v>9418188.5879999995</v>
      </c>
      <c r="D250" s="119">
        <v>4980</v>
      </c>
      <c r="E250" s="118" t="s">
        <v>675</v>
      </c>
    </row>
    <row r="251" spans="1:5" x14ac:dyDescent="0.25">
      <c r="A251" s="118" t="s">
        <v>676</v>
      </c>
      <c r="B251" s="119">
        <v>550559.69999999995</v>
      </c>
      <c r="C251" s="119">
        <v>9418186.9690000005</v>
      </c>
      <c r="D251" s="119">
        <v>5000</v>
      </c>
      <c r="E251" s="118" t="s">
        <v>677</v>
      </c>
    </row>
    <row r="252" spans="1:5" x14ac:dyDescent="0.25">
      <c r="A252" s="118" t="s">
        <v>678</v>
      </c>
      <c r="B252" s="119">
        <v>550539.76599999995</v>
      </c>
      <c r="C252" s="119">
        <v>9418185.3499999996</v>
      </c>
      <c r="D252" s="119">
        <v>5020</v>
      </c>
      <c r="E252" s="118" t="s">
        <v>679</v>
      </c>
    </row>
    <row r="253" spans="1:5" x14ac:dyDescent="0.25">
      <c r="A253" s="118" t="s">
        <v>680</v>
      </c>
      <c r="B253" s="119">
        <v>550519.83100000001</v>
      </c>
      <c r="C253" s="119">
        <v>9418183.7310000006</v>
      </c>
      <c r="D253" s="119">
        <v>5040</v>
      </c>
      <c r="E253" s="118" t="s">
        <v>681</v>
      </c>
    </row>
    <row r="254" spans="1:5" x14ac:dyDescent="0.25">
      <c r="A254" s="118" t="s">
        <v>682</v>
      </c>
      <c r="B254" s="119">
        <v>550499.897</v>
      </c>
      <c r="C254" s="119">
        <v>9418182.1119999997</v>
      </c>
      <c r="D254" s="119">
        <v>5060</v>
      </c>
      <c r="E254" s="118" t="s">
        <v>683</v>
      </c>
    </row>
    <row r="255" spans="1:5" x14ac:dyDescent="0.25">
      <c r="A255" s="118" t="s">
        <v>684</v>
      </c>
      <c r="B255" s="119">
        <v>550479.97100000002</v>
      </c>
      <c r="C255" s="119">
        <v>9418180.7789999992</v>
      </c>
      <c r="D255" s="119">
        <v>5080</v>
      </c>
      <c r="E255" s="118" t="s">
        <v>685</v>
      </c>
    </row>
    <row r="256" spans="1:5" x14ac:dyDescent="0.25">
      <c r="A256" s="118" t="s">
        <v>686</v>
      </c>
      <c r="B256" s="119">
        <v>550460.16899999999</v>
      </c>
      <c r="C256" s="119">
        <v>9418183.5850000009</v>
      </c>
      <c r="D256" s="119">
        <v>5100</v>
      </c>
      <c r="E256" s="118" t="s">
        <v>687</v>
      </c>
    </row>
    <row r="257" spans="1:5" x14ac:dyDescent="0.25">
      <c r="A257" s="118" t="s">
        <v>688</v>
      </c>
      <c r="B257" s="119">
        <v>550440.36699999997</v>
      </c>
      <c r="C257" s="119">
        <v>9418186.3920000009</v>
      </c>
      <c r="D257" s="119">
        <v>5120</v>
      </c>
      <c r="E257" s="118" t="s">
        <v>689</v>
      </c>
    </row>
    <row r="258" spans="1:5" x14ac:dyDescent="0.25">
      <c r="A258" s="118" t="s">
        <v>690</v>
      </c>
      <c r="B258" s="119">
        <v>550420.56499999994</v>
      </c>
      <c r="C258" s="119">
        <v>9418189.1980000008</v>
      </c>
      <c r="D258" s="119">
        <v>5140</v>
      </c>
      <c r="E258" s="118" t="s">
        <v>691</v>
      </c>
    </row>
    <row r="259" spans="1:5" x14ac:dyDescent="0.25">
      <c r="A259" s="118" t="s">
        <v>692</v>
      </c>
      <c r="B259" s="119">
        <v>550404.33600000001</v>
      </c>
      <c r="C259" s="119">
        <v>9418200.1109999996</v>
      </c>
      <c r="D259" s="119">
        <v>5160</v>
      </c>
      <c r="E259" s="118" t="s">
        <v>693</v>
      </c>
    </row>
    <row r="260" spans="1:5" x14ac:dyDescent="0.25">
      <c r="A260" s="118" t="s">
        <v>694</v>
      </c>
      <c r="B260" s="119">
        <v>550393.11899999995</v>
      </c>
      <c r="C260" s="119">
        <v>9418215.591</v>
      </c>
      <c r="D260" s="119">
        <v>5180</v>
      </c>
      <c r="E260" s="118" t="s">
        <v>695</v>
      </c>
    </row>
    <row r="261" spans="1:5" x14ac:dyDescent="0.25">
      <c r="A261" s="118" t="s">
        <v>696</v>
      </c>
      <c r="B261" s="119">
        <v>550387.64399999997</v>
      </c>
      <c r="C261" s="119">
        <v>9418234.8269999996</v>
      </c>
      <c r="D261" s="119">
        <v>5200</v>
      </c>
      <c r="E261" s="118" t="s">
        <v>697</v>
      </c>
    </row>
    <row r="262" spans="1:5" x14ac:dyDescent="0.25">
      <c r="A262" s="118" t="s">
        <v>698</v>
      </c>
      <c r="B262" s="119">
        <v>550382.16899999999</v>
      </c>
      <c r="C262" s="119">
        <v>9418254.0629999992</v>
      </c>
      <c r="D262" s="119">
        <v>5220</v>
      </c>
      <c r="E262" s="118" t="s">
        <v>699</v>
      </c>
    </row>
    <row r="263" spans="1:5" x14ac:dyDescent="0.25">
      <c r="A263" s="118" t="s">
        <v>700</v>
      </c>
      <c r="B263" s="119">
        <v>550374.44999999995</v>
      </c>
      <c r="C263" s="119">
        <v>9418272.4619999994</v>
      </c>
      <c r="D263" s="119">
        <v>5240</v>
      </c>
      <c r="E263" s="118" t="s">
        <v>701</v>
      </c>
    </row>
    <row r="264" spans="1:5" x14ac:dyDescent="0.25">
      <c r="A264" s="118" t="s">
        <v>702</v>
      </c>
      <c r="B264" s="119">
        <v>550365.99199999997</v>
      </c>
      <c r="C264" s="119">
        <v>9418290.5850000009</v>
      </c>
      <c r="D264" s="119">
        <v>5260</v>
      </c>
      <c r="E264" s="118" t="s">
        <v>703</v>
      </c>
    </row>
    <row r="265" spans="1:5" x14ac:dyDescent="0.25">
      <c r="A265" s="118" t="s">
        <v>704</v>
      </c>
      <c r="B265" s="119">
        <v>550356.89199999999</v>
      </c>
      <c r="C265" s="119">
        <v>9418308.3910000008</v>
      </c>
      <c r="D265" s="119">
        <v>5280</v>
      </c>
      <c r="E265" s="118" t="s">
        <v>705</v>
      </c>
    </row>
    <row r="266" spans="1:5" x14ac:dyDescent="0.25">
      <c r="A266" s="118" t="s">
        <v>706</v>
      </c>
      <c r="B266" s="119">
        <v>550347.57400000002</v>
      </c>
      <c r="C266" s="119">
        <v>9418326.0869999994</v>
      </c>
      <c r="D266" s="119">
        <v>5300</v>
      </c>
      <c r="E266" s="118" t="s">
        <v>707</v>
      </c>
    </row>
    <row r="267" spans="1:5" x14ac:dyDescent="0.25">
      <c r="A267" s="118" t="s">
        <v>708</v>
      </c>
      <c r="B267" s="119">
        <v>550338.255</v>
      </c>
      <c r="C267" s="119">
        <v>9418343.784</v>
      </c>
      <c r="D267" s="119">
        <v>5320</v>
      </c>
      <c r="E267" s="118" t="s">
        <v>709</v>
      </c>
    </row>
    <row r="268" spans="1:5" x14ac:dyDescent="0.25">
      <c r="A268" s="118" t="s">
        <v>710</v>
      </c>
      <c r="B268" s="119">
        <v>550328.93700000003</v>
      </c>
      <c r="C268" s="119">
        <v>9418361.4800000004</v>
      </c>
      <c r="D268" s="119">
        <v>5340</v>
      </c>
      <c r="E268" s="118" t="s">
        <v>711</v>
      </c>
    </row>
    <row r="269" spans="1:5" x14ac:dyDescent="0.25">
      <c r="A269" s="118" t="s">
        <v>712</v>
      </c>
      <c r="B269" s="119">
        <v>550319.61899999995</v>
      </c>
      <c r="C269" s="119">
        <v>9418379.1769999992</v>
      </c>
      <c r="D269" s="119">
        <v>5360</v>
      </c>
      <c r="E269" s="118" t="s">
        <v>713</v>
      </c>
    </row>
    <row r="270" spans="1:5" x14ac:dyDescent="0.25">
      <c r="A270" s="118" t="s">
        <v>714</v>
      </c>
      <c r="B270" s="119">
        <v>550310.30000000005</v>
      </c>
      <c r="C270" s="119">
        <v>9418396.8729999997</v>
      </c>
      <c r="D270" s="119">
        <v>5380</v>
      </c>
      <c r="E270" s="118" t="s">
        <v>715</v>
      </c>
    </row>
    <row r="271" spans="1:5" x14ac:dyDescent="0.25">
      <c r="A271" s="118" t="s">
        <v>716</v>
      </c>
      <c r="B271" s="119">
        <v>550300.74</v>
      </c>
      <c r="C271" s="119">
        <v>9418414.4240000006</v>
      </c>
      <c r="D271" s="119">
        <v>5400</v>
      </c>
      <c r="E271" s="118" t="s">
        <v>717</v>
      </c>
    </row>
    <row r="272" spans="1:5" x14ac:dyDescent="0.25">
      <c r="A272" s="118" t="s">
        <v>718</v>
      </c>
      <c r="B272" s="119">
        <v>550289.424</v>
      </c>
      <c r="C272" s="119">
        <v>9418430.9140000008</v>
      </c>
      <c r="D272" s="119">
        <v>5420</v>
      </c>
      <c r="E272" s="118" t="s">
        <v>719</v>
      </c>
    </row>
    <row r="273" spans="1:5" x14ac:dyDescent="0.25">
      <c r="A273" s="118" t="s">
        <v>720</v>
      </c>
      <c r="B273" s="119">
        <v>550278.10699999996</v>
      </c>
      <c r="C273" s="119">
        <v>9418447.4049999993</v>
      </c>
      <c r="D273" s="119">
        <v>5440</v>
      </c>
      <c r="E273" s="118" t="s">
        <v>721</v>
      </c>
    </row>
    <row r="274" spans="1:5" x14ac:dyDescent="0.25">
      <c r="A274" s="118" t="s">
        <v>722</v>
      </c>
      <c r="B274" s="119">
        <v>550266.79099999997</v>
      </c>
      <c r="C274" s="119">
        <v>9418463.8959999997</v>
      </c>
      <c r="D274" s="119">
        <v>5460</v>
      </c>
      <c r="E274" s="118" t="s">
        <v>723</v>
      </c>
    </row>
    <row r="275" spans="1:5" x14ac:dyDescent="0.25">
      <c r="A275" s="118" t="s">
        <v>724</v>
      </c>
      <c r="B275" s="119">
        <v>550255.47499999998</v>
      </c>
      <c r="C275" s="119">
        <v>9418480.3870000001</v>
      </c>
      <c r="D275" s="119">
        <v>5480</v>
      </c>
      <c r="E275" s="118" t="s">
        <v>725</v>
      </c>
    </row>
    <row r="276" spans="1:5" x14ac:dyDescent="0.25">
      <c r="A276" s="118" t="s">
        <v>726</v>
      </c>
      <c r="B276" s="119">
        <v>550244.15899999999</v>
      </c>
      <c r="C276" s="119">
        <v>9418496.8780000005</v>
      </c>
      <c r="D276" s="119">
        <v>5500</v>
      </c>
      <c r="E276" s="118" t="s">
        <v>727</v>
      </c>
    </row>
    <row r="277" spans="1:5" x14ac:dyDescent="0.25">
      <c r="A277" s="118" t="s">
        <v>728</v>
      </c>
      <c r="B277" s="119">
        <v>550232.84299999999</v>
      </c>
      <c r="C277" s="119">
        <v>9418513.3680000007</v>
      </c>
      <c r="D277" s="119">
        <v>5520</v>
      </c>
      <c r="E277" s="118" t="s">
        <v>729</v>
      </c>
    </row>
    <row r="278" spans="1:5" x14ac:dyDescent="0.25">
      <c r="A278" s="118" t="s">
        <v>730</v>
      </c>
      <c r="B278" s="119">
        <v>550221.527</v>
      </c>
      <c r="C278" s="119">
        <v>9418529.8589999992</v>
      </c>
      <c r="D278" s="119">
        <v>5540</v>
      </c>
      <c r="E278" s="118" t="s">
        <v>731</v>
      </c>
    </row>
    <row r="279" spans="1:5" x14ac:dyDescent="0.25">
      <c r="A279" s="118" t="s">
        <v>732</v>
      </c>
      <c r="B279" s="119">
        <v>550210.21100000001</v>
      </c>
      <c r="C279" s="119">
        <v>9418546.3499999996</v>
      </c>
      <c r="D279" s="119">
        <v>5560</v>
      </c>
      <c r="E279" s="118" t="s">
        <v>733</v>
      </c>
    </row>
    <row r="280" spans="1:5" x14ac:dyDescent="0.25">
      <c r="A280" s="118" t="s">
        <v>734</v>
      </c>
      <c r="B280" s="119">
        <v>550198.89500000002</v>
      </c>
      <c r="C280" s="119">
        <v>9418562.841</v>
      </c>
      <c r="D280" s="119">
        <v>5580</v>
      </c>
      <c r="E280" s="118" t="s">
        <v>735</v>
      </c>
    </row>
    <row r="281" spans="1:5" x14ac:dyDescent="0.25">
      <c r="A281" s="118" t="s">
        <v>736</v>
      </c>
      <c r="B281" s="119">
        <v>550187.57799999998</v>
      </c>
      <c r="C281" s="119">
        <v>9418579.3310000002</v>
      </c>
      <c r="D281" s="119">
        <v>5600</v>
      </c>
      <c r="E281" s="118" t="s">
        <v>737</v>
      </c>
    </row>
    <row r="282" spans="1:5" x14ac:dyDescent="0.25">
      <c r="A282" s="118" t="s">
        <v>738</v>
      </c>
      <c r="B282" s="119">
        <v>550177.61699999997</v>
      </c>
      <c r="C282" s="119">
        <v>9418596.6180000007</v>
      </c>
      <c r="D282" s="119">
        <v>5620</v>
      </c>
      <c r="E282" s="118" t="s">
        <v>739</v>
      </c>
    </row>
    <row r="283" spans="1:5" x14ac:dyDescent="0.25">
      <c r="A283" s="118" t="s">
        <v>740</v>
      </c>
      <c r="B283" s="119">
        <v>550168.728</v>
      </c>
      <c r="C283" s="119">
        <v>9418614.534</v>
      </c>
      <c r="D283" s="119">
        <v>5640</v>
      </c>
      <c r="E283" s="118" t="s">
        <v>741</v>
      </c>
    </row>
    <row r="284" spans="1:5" x14ac:dyDescent="0.25">
      <c r="A284" s="118" t="s">
        <v>742</v>
      </c>
      <c r="B284" s="119">
        <v>550159.84</v>
      </c>
      <c r="C284" s="119">
        <v>9418632.4499999993</v>
      </c>
      <c r="D284" s="119">
        <v>5660</v>
      </c>
      <c r="E284" s="118" t="s">
        <v>743</v>
      </c>
    </row>
    <row r="285" spans="1:5" x14ac:dyDescent="0.25">
      <c r="A285" s="118" t="s">
        <v>744</v>
      </c>
      <c r="B285" s="119">
        <v>550156.47</v>
      </c>
      <c r="C285" s="119">
        <v>9418652.1280000005</v>
      </c>
      <c r="D285" s="119">
        <v>5680</v>
      </c>
      <c r="E285" s="118" t="s">
        <v>745</v>
      </c>
    </row>
    <row r="286" spans="1:5" x14ac:dyDescent="0.25">
      <c r="A286" s="118" t="s">
        <v>746</v>
      </c>
      <c r="B286" s="119">
        <v>550153.33400000003</v>
      </c>
      <c r="C286" s="119">
        <v>9418671.8809999991</v>
      </c>
      <c r="D286" s="119">
        <v>5700</v>
      </c>
      <c r="E286" s="118" t="s">
        <v>747</v>
      </c>
    </row>
    <row r="287" spans="1:5" x14ac:dyDescent="0.25">
      <c r="A287" s="118" t="s">
        <v>748</v>
      </c>
      <c r="B287" s="119">
        <v>550150.19799999997</v>
      </c>
      <c r="C287" s="119">
        <v>9418691.6329999994</v>
      </c>
      <c r="D287" s="119">
        <v>5720</v>
      </c>
      <c r="E287" s="118" t="s">
        <v>749</v>
      </c>
    </row>
    <row r="288" spans="1:5" x14ac:dyDescent="0.25">
      <c r="A288" s="118" t="s">
        <v>750</v>
      </c>
      <c r="B288" s="119">
        <v>550147.06099999999</v>
      </c>
      <c r="C288" s="119">
        <v>9418711.3859999999</v>
      </c>
      <c r="D288" s="119">
        <v>5740</v>
      </c>
      <c r="E288" s="118" t="s">
        <v>751</v>
      </c>
    </row>
    <row r="289" spans="1:5" x14ac:dyDescent="0.25">
      <c r="A289" s="118" t="s">
        <v>752</v>
      </c>
      <c r="B289" s="119">
        <v>550143.92500000005</v>
      </c>
      <c r="C289" s="119">
        <v>9418731.1380000003</v>
      </c>
      <c r="D289" s="119">
        <v>5760</v>
      </c>
      <c r="E289" s="118" t="s">
        <v>753</v>
      </c>
    </row>
    <row r="290" spans="1:5" x14ac:dyDescent="0.25">
      <c r="A290" s="118" t="s">
        <v>754</v>
      </c>
      <c r="B290" s="119">
        <v>550140.78899999999</v>
      </c>
      <c r="C290" s="119">
        <v>9418750.8910000008</v>
      </c>
      <c r="D290" s="119">
        <v>5780</v>
      </c>
      <c r="E290" s="118" t="s">
        <v>755</v>
      </c>
    </row>
    <row r="291" spans="1:5" x14ac:dyDescent="0.25">
      <c r="A291" s="118" t="s">
        <v>756</v>
      </c>
      <c r="B291" s="119">
        <v>550137.652</v>
      </c>
      <c r="C291" s="119">
        <v>9418770.6439999994</v>
      </c>
      <c r="D291" s="119">
        <v>5800</v>
      </c>
      <c r="E291" s="118" t="s">
        <v>757</v>
      </c>
    </row>
    <row r="292" spans="1:5" x14ac:dyDescent="0.25">
      <c r="A292" s="118" t="s">
        <v>758</v>
      </c>
      <c r="B292" s="119">
        <v>550134.51599999995</v>
      </c>
      <c r="C292" s="119">
        <v>9418790.3959999997</v>
      </c>
      <c r="D292" s="119">
        <v>5820</v>
      </c>
      <c r="E292" s="118" t="s">
        <v>759</v>
      </c>
    </row>
    <row r="293" spans="1:5" x14ac:dyDescent="0.25">
      <c r="A293" s="118" t="s">
        <v>760</v>
      </c>
      <c r="B293" s="119">
        <v>550131.38</v>
      </c>
      <c r="C293" s="119">
        <v>9418810.1490000002</v>
      </c>
      <c r="D293" s="119">
        <v>5840</v>
      </c>
      <c r="E293" s="118" t="s">
        <v>761</v>
      </c>
    </row>
    <row r="294" spans="1:5" x14ac:dyDescent="0.25">
      <c r="A294" s="118" t="s">
        <v>762</v>
      </c>
      <c r="B294" s="119">
        <v>550128.24399999995</v>
      </c>
      <c r="C294" s="119">
        <v>9418829.9010000005</v>
      </c>
      <c r="D294" s="119">
        <v>5860</v>
      </c>
      <c r="E294" s="118" t="s">
        <v>763</v>
      </c>
    </row>
    <row r="295" spans="1:5" x14ac:dyDescent="0.25">
      <c r="A295" s="118" t="s">
        <v>764</v>
      </c>
      <c r="B295" s="119">
        <v>550125.10699999996</v>
      </c>
      <c r="C295" s="119">
        <v>9418849.6539999992</v>
      </c>
      <c r="D295" s="119">
        <v>5880</v>
      </c>
      <c r="E295" s="118" t="s">
        <v>765</v>
      </c>
    </row>
    <row r="296" spans="1:5" x14ac:dyDescent="0.25">
      <c r="A296" s="118" t="s">
        <v>766</v>
      </c>
      <c r="B296" s="119">
        <v>550121.97100000002</v>
      </c>
      <c r="C296" s="119">
        <v>9418869.4059999995</v>
      </c>
      <c r="D296" s="119">
        <v>5900</v>
      </c>
      <c r="E296" s="118" t="s">
        <v>767</v>
      </c>
    </row>
    <row r="297" spans="1:5" x14ac:dyDescent="0.25">
      <c r="A297" s="118" t="s">
        <v>768</v>
      </c>
      <c r="B297" s="119">
        <v>550118.83499999996</v>
      </c>
      <c r="C297" s="119">
        <v>9418889.159</v>
      </c>
      <c r="D297" s="119">
        <v>5920</v>
      </c>
      <c r="E297" s="118" t="s">
        <v>769</v>
      </c>
    </row>
    <row r="298" spans="1:5" x14ac:dyDescent="0.25">
      <c r="A298" s="118" t="s">
        <v>770</v>
      </c>
      <c r="B298" s="119">
        <v>550115.69799999997</v>
      </c>
      <c r="C298" s="119">
        <v>9418908.9110000003</v>
      </c>
      <c r="D298" s="119">
        <v>5940</v>
      </c>
      <c r="E298" s="118" t="s">
        <v>771</v>
      </c>
    </row>
    <row r="299" spans="1:5" x14ac:dyDescent="0.25">
      <c r="A299" s="118" t="s">
        <v>772</v>
      </c>
      <c r="B299" s="119">
        <v>550112.56200000003</v>
      </c>
      <c r="C299" s="119">
        <v>9418928.6640000008</v>
      </c>
      <c r="D299" s="119">
        <v>5960</v>
      </c>
      <c r="E299" s="118" t="s">
        <v>773</v>
      </c>
    </row>
    <row r="300" spans="1:5" x14ac:dyDescent="0.25">
      <c r="A300" s="118" t="s">
        <v>774</v>
      </c>
      <c r="B300" s="119">
        <v>550109.42599999998</v>
      </c>
      <c r="C300" s="119">
        <v>9418948.4169999994</v>
      </c>
      <c r="D300" s="119">
        <v>5980</v>
      </c>
      <c r="E300" s="118" t="s">
        <v>775</v>
      </c>
    </row>
    <row r="301" spans="1:5" x14ac:dyDescent="0.25">
      <c r="A301" s="118" t="s">
        <v>776</v>
      </c>
      <c r="B301" s="119">
        <v>550106.28899999999</v>
      </c>
      <c r="C301" s="119">
        <v>9418968.1689999998</v>
      </c>
      <c r="D301" s="119">
        <v>6000</v>
      </c>
      <c r="E301" s="118" t="s">
        <v>777</v>
      </c>
    </row>
    <row r="302" spans="1:5" x14ac:dyDescent="0.25">
      <c r="A302" s="118" t="s">
        <v>778</v>
      </c>
      <c r="B302" s="119">
        <v>550103.15300000005</v>
      </c>
      <c r="C302" s="119">
        <v>9418987.9220000003</v>
      </c>
      <c r="D302" s="119">
        <v>6020</v>
      </c>
      <c r="E302" s="118" t="s">
        <v>779</v>
      </c>
    </row>
    <row r="303" spans="1:5" x14ac:dyDescent="0.25">
      <c r="A303" s="118" t="s">
        <v>780</v>
      </c>
      <c r="B303" s="119">
        <v>550098.84299999999</v>
      </c>
      <c r="C303" s="119">
        <v>9419007.4360000007</v>
      </c>
      <c r="D303" s="119">
        <v>6040</v>
      </c>
      <c r="E303" s="118" t="s">
        <v>781</v>
      </c>
    </row>
    <row r="304" spans="1:5" x14ac:dyDescent="0.25">
      <c r="A304" s="118" t="s">
        <v>782</v>
      </c>
      <c r="B304" s="119">
        <v>550094.03300000005</v>
      </c>
      <c r="C304" s="119">
        <v>9419026.8489999995</v>
      </c>
      <c r="D304" s="119">
        <v>6060</v>
      </c>
      <c r="E304" s="118" t="s">
        <v>783</v>
      </c>
    </row>
    <row r="305" spans="1:5" x14ac:dyDescent="0.25">
      <c r="A305" s="118" t="s">
        <v>784</v>
      </c>
      <c r="B305" s="119">
        <v>550089.223</v>
      </c>
      <c r="C305" s="119">
        <v>9419046.2620000001</v>
      </c>
      <c r="D305" s="119">
        <v>6080</v>
      </c>
      <c r="E305" s="118" t="s">
        <v>785</v>
      </c>
    </row>
    <row r="306" spans="1:5" x14ac:dyDescent="0.25">
      <c r="A306" s="118" t="s">
        <v>786</v>
      </c>
      <c r="B306" s="119">
        <v>550084.41200000001</v>
      </c>
      <c r="C306" s="119">
        <v>9419065.6750000007</v>
      </c>
      <c r="D306" s="119">
        <v>6100</v>
      </c>
      <c r="E306" s="118" t="s">
        <v>787</v>
      </c>
    </row>
    <row r="307" spans="1:5" x14ac:dyDescent="0.25">
      <c r="A307" s="118" t="s">
        <v>788</v>
      </c>
      <c r="B307" s="119">
        <v>550079.60199999996</v>
      </c>
      <c r="C307" s="119">
        <v>9419085.0879999995</v>
      </c>
      <c r="D307" s="119">
        <v>6120</v>
      </c>
      <c r="E307" s="118" t="s">
        <v>789</v>
      </c>
    </row>
    <row r="308" spans="1:5" x14ac:dyDescent="0.25">
      <c r="A308" s="118" t="s">
        <v>790</v>
      </c>
      <c r="B308" s="119">
        <v>550074.79099999997</v>
      </c>
      <c r="C308" s="119">
        <v>9419104.5010000002</v>
      </c>
      <c r="D308" s="119">
        <v>6140</v>
      </c>
      <c r="E308" s="118" t="s">
        <v>791</v>
      </c>
    </row>
    <row r="309" spans="1:5" x14ac:dyDescent="0.25">
      <c r="A309" s="118" t="s">
        <v>792</v>
      </c>
      <c r="B309" s="119">
        <v>550069.98100000003</v>
      </c>
      <c r="C309" s="119">
        <v>9419123.9130000006</v>
      </c>
      <c r="D309" s="119">
        <v>6160</v>
      </c>
      <c r="E309" s="118" t="s">
        <v>793</v>
      </c>
    </row>
    <row r="310" spans="1:5" x14ac:dyDescent="0.25">
      <c r="A310" s="118" t="s">
        <v>794</v>
      </c>
      <c r="B310" s="119">
        <v>550065.17000000004</v>
      </c>
      <c r="C310" s="119">
        <v>9419143.3259999994</v>
      </c>
      <c r="D310" s="119">
        <v>6180</v>
      </c>
      <c r="E310" s="118" t="s">
        <v>795</v>
      </c>
    </row>
    <row r="311" spans="1:5" x14ac:dyDescent="0.25">
      <c r="A311" s="118" t="s">
        <v>796</v>
      </c>
      <c r="B311" s="119">
        <v>550060.36</v>
      </c>
      <c r="C311" s="119">
        <v>9419162.7390000001</v>
      </c>
      <c r="D311" s="119">
        <v>6200</v>
      </c>
      <c r="E311" s="118" t="s">
        <v>797</v>
      </c>
    </row>
    <row r="312" spans="1:5" x14ac:dyDescent="0.25">
      <c r="A312" s="118" t="s">
        <v>798</v>
      </c>
      <c r="B312" s="119">
        <v>550055.549</v>
      </c>
      <c r="C312" s="119">
        <v>9419182.1520000007</v>
      </c>
      <c r="D312" s="119">
        <v>6220</v>
      </c>
      <c r="E312" s="118" t="s">
        <v>799</v>
      </c>
    </row>
    <row r="313" spans="1:5" x14ac:dyDescent="0.25">
      <c r="A313" s="118" t="s">
        <v>800</v>
      </c>
      <c r="B313" s="119">
        <v>550050.73899999994</v>
      </c>
      <c r="C313" s="119">
        <v>9419201.5649999995</v>
      </c>
      <c r="D313" s="119">
        <v>6240</v>
      </c>
      <c r="E313" s="118" t="s">
        <v>801</v>
      </c>
    </row>
    <row r="314" spans="1:5" x14ac:dyDescent="0.25">
      <c r="A314" s="118" t="s">
        <v>802</v>
      </c>
      <c r="B314" s="119">
        <v>550045.92799999996</v>
      </c>
      <c r="C314" s="119">
        <v>9419220.9780000001</v>
      </c>
      <c r="D314" s="119">
        <v>6260</v>
      </c>
      <c r="E314" s="118" t="s">
        <v>803</v>
      </c>
    </row>
    <row r="315" spans="1:5" x14ac:dyDescent="0.25">
      <c r="A315" s="118" t="s">
        <v>804</v>
      </c>
      <c r="B315" s="119">
        <v>550041.11800000002</v>
      </c>
      <c r="C315" s="119">
        <v>9419240.3910000008</v>
      </c>
      <c r="D315" s="119">
        <v>6280</v>
      </c>
      <c r="E315" s="118" t="s">
        <v>805</v>
      </c>
    </row>
    <row r="316" spans="1:5" x14ac:dyDescent="0.25">
      <c r="A316" s="118" t="s">
        <v>806</v>
      </c>
      <c r="B316" s="119">
        <v>550036.30700000003</v>
      </c>
      <c r="C316" s="119">
        <v>9419259.8029999994</v>
      </c>
      <c r="D316" s="119">
        <v>6300</v>
      </c>
      <c r="E316" s="118" t="s">
        <v>807</v>
      </c>
    </row>
    <row r="317" spans="1:5" x14ac:dyDescent="0.25">
      <c r="A317" s="118" t="s">
        <v>808</v>
      </c>
      <c r="B317" s="119">
        <v>550031.49699999997</v>
      </c>
      <c r="C317" s="119">
        <v>9419279.216</v>
      </c>
      <c r="D317" s="119">
        <v>6320</v>
      </c>
      <c r="E317" s="118" t="s">
        <v>809</v>
      </c>
    </row>
    <row r="318" spans="1:5" x14ac:dyDescent="0.25">
      <c r="A318" s="118" t="s">
        <v>810</v>
      </c>
      <c r="B318" s="119">
        <v>550026.68599999999</v>
      </c>
      <c r="C318" s="119">
        <v>9419298.6290000007</v>
      </c>
      <c r="D318" s="119">
        <v>6340</v>
      </c>
      <c r="E318" s="118" t="s">
        <v>811</v>
      </c>
    </row>
    <row r="319" spans="1:5" x14ac:dyDescent="0.25">
      <c r="A319" s="118" t="s">
        <v>812</v>
      </c>
      <c r="B319" s="119">
        <v>550021.87600000005</v>
      </c>
      <c r="C319" s="119">
        <v>9419318.0419999994</v>
      </c>
      <c r="D319" s="119">
        <v>6360</v>
      </c>
      <c r="E319" s="118" t="s">
        <v>813</v>
      </c>
    </row>
    <row r="320" spans="1:5" x14ac:dyDescent="0.25">
      <c r="A320" s="118" t="s">
        <v>814</v>
      </c>
      <c r="B320" s="119">
        <v>550017.06499999994</v>
      </c>
      <c r="C320" s="119">
        <v>9419337.4550000001</v>
      </c>
      <c r="D320" s="119">
        <v>6380</v>
      </c>
      <c r="E320" s="118" t="s">
        <v>815</v>
      </c>
    </row>
    <row r="321" spans="1:5" x14ac:dyDescent="0.25">
      <c r="A321" s="118" t="s">
        <v>816</v>
      </c>
      <c r="B321" s="119">
        <v>550012.255</v>
      </c>
      <c r="C321" s="119">
        <v>9419356.8680000007</v>
      </c>
      <c r="D321" s="119">
        <v>6400</v>
      </c>
      <c r="E321" s="118" t="s">
        <v>817</v>
      </c>
    </row>
    <row r="322" spans="1:5" x14ac:dyDescent="0.25">
      <c r="A322" s="118" t="s">
        <v>818</v>
      </c>
      <c r="B322" s="119">
        <v>550007.44400000002</v>
      </c>
      <c r="C322" s="119">
        <v>9419376.2809999995</v>
      </c>
      <c r="D322" s="119">
        <v>6420</v>
      </c>
      <c r="E322" s="118" t="s">
        <v>819</v>
      </c>
    </row>
    <row r="323" spans="1:5" x14ac:dyDescent="0.25">
      <c r="A323" s="118" t="s">
        <v>820</v>
      </c>
      <c r="B323" s="119">
        <v>550002.63399999996</v>
      </c>
      <c r="C323" s="119">
        <v>9419395.6940000001</v>
      </c>
      <c r="D323" s="119">
        <v>6440</v>
      </c>
      <c r="E323" s="118" t="s">
        <v>821</v>
      </c>
    </row>
    <row r="324" spans="1:5" x14ac:dyDescent="0.25">
      <c r="A324" s="118" t="s">
        <v>822</v>
      </c>
      <c r="B324" s="119">
        <v>549997.82299999997</v>
      </c>
      <c r="C324" s="119">
        <v>9419415.1060000006</v>
      </c>
      <c r="D324" s="119">
        <v>6460</v>
      </c>
      <c r="E324" s="118" t="s">
        <v>823</v>
      </c>
    </row>
    <row r="325" spans="1:5" x14ac:dyDescent="0.25">
      <c r="A325" s="118" t="s">
        <v>824</v>
      </c>
      <c r="B325" s="119">
        <v>549993.01300000004</v>
      </c>
      <c r="C325" s="119">
        <v>9419434.5189999994</v>
      </c>
      <c r="D325" s="119">
        <v>6480</v>
      </c>
      <c r="E325" s="118" t="s">
        <v>825</v>
      </c>
    </row>
    <row r="326" spans="1:5" x14ac:dyDescent="0.25">
      <c r="A326" s="118" t="s">
        <v>826</v>
      </c>
      <c r="B326" s="119">
        <v>549988.20299999998</v>
      </c>
      <c r="C326" s="119">
        <v>9419453.932</v>
      </c>
      <c r="D326" s="119">
        <v>6500</v>
      </c>
      <c r="E326" s="118" t="s">
        <v>827</v>
      </c>
    </row>
    <row r="327" spans="1:5" x14ac:dyDescent="0.25">
      <c r="A327" s="118" t="s">
        <v>828</v>
      </c>
      <c r="B327" s="119">
        <v>549983.39199999999</v>
      </c>
      <c r="C327" s="119">
        <v>9419473.3450000007</v>
      </c>
      <c r="D327" s="119">
        <v>6520</v>
      </c>
      <c r="E327" s="118" t="s">
        <v>829</v>
      </c>
    </row>
    <row r="328" spans="1:5" x14ac:dyDescent="0.25">
      <c r="A328" s="118" t="s">
        <v>830</v>
      </c>
      <c r="B328" s="119">
        <v>549978.58200000005</v>
      </c>
      <c r="C328" s="119">
        <v>9419492.7579999994</v>
      </c>
      <c r="D328" s="119">
        <v>6540</v>
      </c>
      <c r="E328" s="118" t="s">
        <v>831</v>
      </c>
    </row>
    <row r="329" spans="1:5" x14ac:dyDescent="0.25">
      <c r="A329" s="118" t="s">
        <v>832</v>
      </c>
      <c r="B329" s="119">
        <v>549973.77099999995</v>
      </c>
      <c r="C329" s="119">
        <v>9419512.1710000001</v>
      </c>
      <c r="D329" s="119">
        <v>6560</v>
      </c>
      <c r="E329" s="118" t="s">
        <v>833</v>
      </c>
    </row>
    <row r="330" spans="1:5" x14ac:dyDescent="0.25">
      <c r="A330" s="118" t="s">
        <v>834</v>
      </c>
      <c r="B330" s="119">
        <v>549968.96100000001</v>
      </c>
      <c r="C330" s="119">
        <v>9419531.5840000007</v>
      </c>
      <c r="D330" s="119">
        <v>6580</v>
      </c>
      <c r="E330" s="118" t="s">
        <v>835</v>
      </c>
    </row>
    <row r="331" spans="1:5" x14ac:dyDescent="0.25">
      <c r="A331" s="118" t="s">
        <v>836</v>
      </c>
      <c r="B331" s="119">
        <v>549964.15</v>
      </c>
      <c r="C331" s="119">
        <v>9419550.9959999993</v>
      </c>
      <c r="D331" s="119">
        <v>6600</v>
      </c>
      <c r="E331" s="118" t="s">
        <v>837</v>
      </c>
    </row>
    <row r="332" spans="1:5" x14ac:dyDescent="0.25">
      <c r="A332" s="118" t="s">
        <v>838</v>
      </c>
      <c r="B332" s="119">
        <v>549959.34</v>
      </c>
      <c r="C332" s="119">
        <v>9419570.409</v>
      </c>
      <c r="D332" s="119">
        <v>6620</v>
      </c>
      <c r="E332" s="118" t="s">
        <v>839</v>
      </c>
    </row>
    <row r="333" spans="1:5" x14ac:dyDescent="0.25">
      <c r="A333" s="118" t="s">
        <v>840</v>
      </c>
      <c r="B333" s="119">
        <v>549954.52899999998</v>
      </c>
      <c r="C333" s="119">
        <v>9419589.8220000006</v>
      </c>
      <c r="D333" s="119">
        <v>6640</v>
      </c>
      <c r="E333" s="118" t="s">
        <v>841</v>
      </c>
    </row>
    <row r="334" spans="1:5" x14ac:dyDescent="0.25">
      <c r="A334" s="118" t="s">
        <v>842</v>
      </c>
      <c r="B334" s="119">
        <v>549949.71900000004</v>
      </c>
      <c r="C334" s="119">
        <v>9419609.2349999994</v>
      </c>
      <c r="D334" s="119">
        <v>6660</v>
      </c>
      <c r="E334" s="118" t="s">
        <v>843</v>
      </c>
    </row>
    <row r="335" spans="1:5" x14ac:dyDescent="0.25">
      <c r="A335" s="118" t="s">
        <v>844</v>
      </c>
      <c r="B335" s="119">
        <v>549944.90800000005</v>
      </c>
      <c r="C335" s="119">
        <v>9419628.648</v>
      </c>
      <c r="D335" s="119">
        <v>6680</v>
      </c>
      <c r="E335" s="118" t="s">
        <v>845</v>
      </c>
    </row>
    <row r="336" spans="1:5" x14ac:dyDescent="0.25">
      <c r="A336" s="118" t="s">
        <v>846</v>
      </c>
      <c r="B336" s="119">
        <v>549940.098</v>
      </c>
      <c r="C336" s="119">
        <v>9419648.0610000007</v>
      </c>
      <c r="D336" s="119">
        <v>6700</v>
      </c>
      <c r="E336" s="118" t="s">
        <v>847</v>
      </c>
    </row>
    <row r="337" spans="1:5" x14ac:dyDescent="0.25">
      <c r="A337" s="118" t="s">
        <v>848</v>
      </c>
      <c r="B337" s="119">
        <v>549935.28700000001</v>
      </c>
      <c r="C337" s="119">
        <v>9419667.4739999995</v>
      </c>
      <c r="D337" s="119">
        <v>6720</v>
      </c>
      <c r="E337" s="118" t="s">
        <v>849</v>
      </c>
    </row>
    <row r="338" spans="1:5" x14ac:dyDescent="0.25">
      <c r="A338" s="118" t="s">
        <v>850</v>
      </c>
      <c r="B338" s="119">
        <v>549930.47699999996</v>
      </c>
      <c r="C338" s="119">
        <v>9419686.8859999999</v>
      </c>
      <c r="D338" s="119">
        <v>6740</v>
      </c>
      <c r="E338" s="118" t="s">
        <v>851</v>
      </c>
    </row>
    <row r="339" spans="1:5" x14ac:dyDescent="0.25">
      <c r="A339" s="118" t="s">
        <v>852</v>
      </c>
      <c r="B339" s="119">
        <v>549925.66599999997</v>
      </c>
      <c r="C339" s="119">
        <v>9419706.2990000006</v>
      </c>
      <c r="D339" s="119">
        <v>6760</v>
      </c>
      <c r="E339" s="118" t="s">
        <v>853</v>
      </c>
    </row>
    <row r="340" spans="1:5" x14ac:dyDescent="0.25">
      <c r="A340" s="118" t="s">
        <v>854</v>
      </c>
      <c r="B340" s="119">
        <v>549920.85600000003</v>
      </c>
      <c r="C340" s="119">
        <v>9419725.7119999994</v>
      </c>
      <c r="D340" s="119">
        <v>6780</v>
      </c>
      <c r="E340" s="118" t="s">
        <v>855</v>
      </c>
    </row>
    <row r="341" spans="1:5" x14ac:dyDescent="0.25">
      <c r="A341" s="118" t="s">
        <v>856</v>
      </c>
      <c r="B341" s="119">
        <v>549915.92200000002</v>
      </c>
      <c r="C341" s="119">
        <v>9419745.0930000003</v>
      </c>
      <c r="D341" s="119">
        <v>6800</v>
      </c>
      <c r="E341" s="118" t="s">
        <v>857</v>
      </c>
    </row>
    <row r="342" spans="1:5" x14ac:dyDescent="0.25">
      <c r="A342" s="118" t="s">
        <v>858</v>
      </c>
      <c r="B342" s="119">
        <v>549910.81900000002</v>
      </c>
      <c r="C342" s="119">
        <v>9419764.4309999999</v>
      </c>
      <c r="D342" s="119">
        <v>6820</v>
      </c>
      <c r="E342" s="118" t="s">
        <v>859</v>
      </c>
    </row>
    <row r="343" spans="1:5" x14ac:dyDescent="0.25">
      <c r="A343" s="118" t="s">
        <v>860</v>
      </c>
      <c r="B343" s="119">
        <v>549905.71600000001</v>
      </c>
      <c r="C343" s="119">
        <v>9419783.7689999994</v>
      </c>
      <c r="D343" s="119">
        <v>6840</v>
      </c>
      <c r="E343" s="118" t="s">
        <v>861</v>
      </c>
    </row>
    <row r="344" spans="1:5" x14ac:dyDescent="0.25">
      <c r="A344" s="118" t="s">
        <v>862</v>
      </c>
      <c r="B344" s="119">
        <v>549900.61300000001</v>
      </c>
      <c r="C344" s="119">
        <v>9419803.1070000008</v>
      </c>
      <c r="D344" s="119">
        <v>6860</v>
      </c>
      <c r="E344" s="118" t="s">
        <v>863</v>
      </c>
    </row>
    <row r="345" spans="1:5" x14ac:dyDescent="0.25">
      <c r="A345" s="118" t="s">
        <v>864</v>
      </c>
      <c r="B345" s="119">
        <v>549895.51</v>
      </c>
      <c r="C345" s="119">
        <v>9419822.4460000005</v>
      </c>
      <c r="D345" s="119">
        <v>6880</v>
      </c>
      <c r="E345" s="118" t="s">
        <v>865</v>
      </c>
    </row>
    <row r="346" spans="1:5" x14ac:dyDescent="0.25">
      <c r="A346" s="118" t="s">
        <v>866</v>
      </c>
      <c r="B346" s="119">
        <v>549890.40700000001</v>
      </c>
      <c r="C346" s="119">
        <v>9419841.784</v>
      </c>
      <c r="D346" s="119">
        <v>6900</v>
      </c>
      <c r="E346" s="118" t="s">
        <v>867</v>
      </c>
    </row>
    <row r="347" spans="1:5" x14ac:dyDescent="0.25">
      <c r="A347" s="118" t="s">
        <v>868</v>
      </c>
      <c r="B347" s="119">
        <v>549885.30299999996</v>
      </c>
      <c r="C347" s="119">
        <v>9419861.1219999995</v>
      </c>
      <c r="D347" s="119">
        <v>6920</v>
      </c>
      <c r="E347" s="118" t="s">
        <v>869</v>
      </c>
    </row>
    <row r="348" spans="1:5" x14ac:dyDescent="0.25">
      <c r="A348" s="118" t="s">
        <v>870</v>
      </c>
      <c r="B348" s="119">
        <v>549878.79399999999</v>
      </c>
      <c r="C348" s="119">
        <v>9419879.9969999995</v>
      </c>
      <c r="D348" s="119">
        <v>6940</v>
      </c>
      <c r="E348" s="118" t="s">
        <v>871</v>
      </c>
    </row>
    <row r="349" spans="1:5" x14ac:dyDescent="0.25">
      <c r="A349" s="118" t="s">
        <v>872</v>
      </c>
      <c r="B349" s="119">
        <v>549871.40800000005</v>
      </c>
      <c r="C349" s="119">
        <v>9419898.5830000006</v>
      </c>
      <c r="D349" s="119">
        <v>6960</v>
      </c>
      <c r="E349" s="118" t="s">
        <v>873</v>
      </c>
    </row>
    <row r="350" spans="1:5" x14ac:dyDescent="0.25">
      <c r="A350" s="118" t="s">
        <v>874</v>
      </c>
      <c r="B350" s="119">
        <v>549864.022</v>
      </c>
      <c r="C350" s="119">
        <v>9419917.1689999998</v>
      </c>
      <c r="D350" s="119">
        <v>6980</v>
      </c>
      <c r="E350" s="118" t="s">
        <v>875</v>
      </c>
    </row>
    <row r="351" spans="1:5" x14ac:dyDescent="0.25">
      <c r="A351" s="118" t="s">
        <v>876</v>
      </c>
      <c r="B351" s="119">
        <v>549856.63500000001</v>
      </c>
      <c r="C351" s="119">
        <v>9419935.7550000008</v>
      </c>
      <c r="D351" s="119">
        <v>7000</v>
      </c>
      <c r="E351" s="118" t="s">
        <v>877</v>
      </c>
    </row>
    <row r="352" spans="1:5" x14ac:dyDescent="0.25">
      <c r="A352" s="118" t="s">
        <v>878</v>
      </c>
      <c r="B352" s="119">
        <v>549849.24899999995</v>
      </c>
      <c r="C352" s="119">
        <v>9419954.341</v>
      </c>
      <c r="D352" s="119">
        <v>7020</v>
      </c>
      <c r="E352" s="118" t="s">
        <v>879</v>
      </c>
    </row>
    <row r="353" spans="1:5" x14ac:dyDescent="0.25">
      <c r="A353" s="118" t="s">
        <v>880</v>
      </c>
      <c r="B353" s="119">
        <v>549841.86199999996</v>
      </c>
      <c r="C353" s="119">
        <v>9419972.9269999992</v>
      </c>
      <c r="D353" s="119">
        <v>7040</v>
      </c>
      <c r="E353" s="118" t="s">
        <v>881</v>
      </c>
    </row>
    <row r="354" spans="1:5" x14ac:dyDescent="0.25">
      <c r="A354" s="118" t="s">
        <v>882</v>
      </c>
      <c r="B354" s="119">
        <v>549834.47600000002</v>
      </c>
      <c r="C354" s="119">
        <v>9419991.5130000003</v>
      </c>
      <c r="D354" s="119">
        <v>7060</v>
      </c>
      <c r="E354" s="118" t="s">
        <v>883</v>
      </c>
    </row>
    <row r="355" spans="1:5" x14ac:dyDescent="0.25">
      <c r="A355" s="118" t="s">
        <v>884</v>
      </c>
      <c r="B355" s="119">
        <v>549826.58900000004</v>
      </c>
      <c r="C355" s="119">
        <v>9420009.8680000007</v>
      </c>
      <c r="D355" s="119">
        <v>7080</v>
      </c>
      <c r="E355" s="118" t="s">
        <v>885</v>
      </c>
    </row>
    <row r="356" spans="1:5" x14ac:dyDescent="0.25">
      <c r="A356" s="118" t="s">
        <v>886</v>
      </c>
      <c r="B356" s="119">
        <v>549817.25800000003</v>
      </c>
      <c r="C356" s="119">
        <v>9420027.5580000002</v>
      </c>
      <c r="D356" s="119">
        <v>7100</v>
      </c>
      <c r="E356" s="118" t="s">
        <v>887</v>
      </c>
    </row>
    <row r="357" spans="1:5" x14ac:dyDescent="0.25">
      <c r="A357" s="118" t="s">
        <v>888</v>
      </c>
      <c r="B357" s="119">
        <v>549807.92700000003</v>
      </c>
      <c r="C357" s="119">
        <v>9420045.2479999997</v>
      </c>
      <c r="D357" s="119">
        <v>7120</v>
      </c>
      <c r="E357" s="118" t="s">
        <v>889</v>
      </c>
    </row>
    <row r="358" spans="1:5" x14ac:dyDescent="0.25">
      <c r="A358" s="118" t="s">
        <v>890</v>
      </c>
      <c r="B358" s="119">
        <v>549798.59600000002</v>
      </c>
      <c r="C358" s="119">
        <v>9420062.9379999992</v>
      </c>
      <c r="D358" s="119">
        <v>7140</v>
      </c>
      <c r="E358" s="118" t="s">
        <v>891</v>
      </c>
    </row>
    <row r="359" spans="1:5" x14ac:dyDescent="0.25">
      <c r="A359" s="118" t="s">
        <v>892</v>
      </c>
      <c r="B359" s="119">
        <v>549789.26599999995</v>
      </c>
      <c r="C359" s="119">
        <v>9420080.6280000005</v>
      </c>
      <c r="D359" s="119">
        <v>7160</v>
      </c>
      <c r="E359" s="118" t="s">
        <v>893</v>
      </c>
    </row>
    <row r="360" spans="1:5" x14ac:dyDescent="0.25">
      <c r="A360" s="118" t="s">
        <v>894</v>
      </c>
      <c r="B360" s="119">
        <v>549779.93500000006</v>
      </c>
      <c r="C360" s="119">
        <v>9420098.318</v>
      </c>
      <c r="D360" s="119">
        <v>7180</v>
      </c>
      <c r="E360" s="118" t="s">
        <v>895</v>
      </c>
    </row>
    <row r="361" spans="1:5" x14ac:dyDescent="0.25">
      <c r="A361" s="118" t="s">
        <v>896</v>
      </c>
      <c r="B361" s="119">
        <v>549770.60400000005</v>
      </c>
      <c r="C361" s="119">
        <v>9420116.0079999994</v>
      </c>
      <c r="D361" s="119">
        <v>7200</v>
      </c>
      <c r="E361" s="118" t="s">
        <v>897</v>
      </c>
    </row>
    <row r="362" spans="1:5" x14ac:dyDescent="0.25">
      <c r="A362" s="118" t="s">
        <v>898</v>
      </c>
      <c r="B362" s="119">
        <v>549761.27300000004</v>
      </c>
      <c r="C362" s="119">
        <v>9420133.6980000008</v>
      </c>
      <c r="D362" s="119">
        <v>7220</v>
      </c>
      <c r="E362" s="118" t="s">
        <v>899</v>
      </c>
    </row>
    <row r="363" spans="1:5" x14ac:dyDescent="0.25">
      <c r="A363" s="118" t="s">
        <v>900</v>
      </c>
      <c r="B363" s="119">
        <v>549753.625</v>
      </c>
      <c r="C363" s="119">
        <v>9420152.1420000009</v>
      </c>
      <c r="D363" s="119">
        <v>7240</v>
      </c>
      <c r="E363" s="118" t="s">
        <v>901</v>
      </c>
    </row>
    <row r="364" spans="1:5" x14ac:dyDescent="0.25">
      <c r="A364" s="118" t="s">
        <v>902</v>
      </c>
      <c r="B364" s="119">
        <v>549746.62899999996</v>
      </c>
      <c r="C364" s="119">
        <v>9420170.8790000007</v>
      </c>
      <c r="D364" s="119">
        <v>7260</v>
      </c>
      <c r="E364" s="118" t="s">
        <v>903</v>
      </c>
    </row>
    <row r="365" spans="1:5" x14ac:dyDescent="0.25">
      <c r="A365" s="118" t="s">
        <v>904</v>
      </c>
      <c r="B365" s="119">
        <v>549739.63399999996</v>
      </c>
      <c r="C365" s="119">
        <v>9420189.6150000002</v>
      </c>
      <c r="D365" s="119">
        <v>7280</v>
      </c>
      <c r="E365" s="118" t="s">
        <v>905</v>
      </c>
    </row>
    <row r="366" spans="1:5" x14ac:dyDescent="0.25">
      <c r="A366" s="118" t="s">
        <v>906</v>
      </c>
      <c r="B366" s="119">
        <v>549732.63800000004</v>
      </c>
      <c r="C366" s="119">
        <v>9420208.352</v>
      </c>
      <c r="D366" s="119">
        <v>7300</v>
      </c>
      <c r="E366" s="118" t="s">
        <v>907</v>
      </c>
    </row>
    <row r="367" spans="1:5" x14ac:dyDescent="0.25">
      <c r="A367" s="118" t="s">
        <v>908</v>
      </c>
      <c r="B367" s="119">
        <v>549725.64199999999</v>
      </c>
      <c r="C367" s="119">
        <v>9420227.0889999997</v>
      </c>
      <c r="D367" s="119">
        <v>7320</v>
      </c>
      <c r="E367" s="118" t="s">
        <v>909</v>
      </c>
    </row>
    <row r="368" spans="1:5" x14ac:dyDescent="0.25">
      <c r="A368" s="118" t="s">
        <v>910</v>
      </c>
      <c r="B368" s="119">
        <v>549718.64599999995</v>
      </c>
      <c r="C368" s="119">
        <v>9420245.8249999993</v>
      </c>
      <c r="D368" s="119">
        <v>7340</v>
      </c>
      <c r="E368" s="118" t="s">
        <v>911</v>
      </c>
    </row>
    <row r="369" spans="1:5" x14ac:dyDescent="0.25">
      <c r="A369" s="118" t="s">
        <v>912</v>
      </c>
      <c r="B369" s="119">
        <v>549711.65099999995</v>
      </c>
      <c r="C369" s="119">
        <v>9420264.5620000008</v>
      </c>
      <c r="D369" s="119">
        <v>7360</v>
      </c>
      <c r="E369" s="118" t="s">
        <v>913</v>
      </c>
    </row>
    <row r="370" spans="1:5" x14ac:dyDescent="0.25">
      <c r="A370" s="118" t="s">
        <v>914</v>
      </c>
      <c r="B370" s="119">
        <v>549704.93000000005</v>
      </c>
      <c r="C370" s="119">
        <v>9420283.3969999999</v>
      </c>
      <c r="D370" s="119">
        <v>7380</v>
      </c>
      <c r="E370" s="118" t="s">
        <v>915</v>
      </c>
    </row>
    <row r="371" spans="1:5" x14ac:dyDescent="0.25">
      <c r="A371" s="118" t="s">
        <v>916</v>
      </c>
      <c r="B371" s="119">
        <v>549698.35199999996</v>
      </c>
      <c r="C371" s="119">
        <v>9420302.2850000001</v>
      </c>
      <c r="D371" s="119">
        <v>7400</v>
      </c>
      <c r="E371" s="118" t="s">
        <v>917</v>
      </c>
    </row>
    <row r="372" spans="1:5" x14ac:dyDescent="0.25">
      <c r="A372" s="118" t="s">
        <v>918</v>
      </c>
      <c r="B372" s="119">
        <v>549691.77500000002</v>
      </c>
      <c r="C372" s="119">
        <v>9420321.1730000004</v>
      </c>
      <c r="D372" s="119">
        <v>7420</v>
      </c>
      <c r="E372" s="118" t="s">
        <v>919</v>
      </c>
    </row>
    <row r="373" spans="1:5" x14ac:dyDescent="0.25">
      <c r="A373" s="118" t="s">
        <v>920</v>
      </c>
      <c r="B373" s="119">
        <v>549685.19799999997</v>
      </c>
      <c r="C373" s="119">
        <v>9420340.0600000005</v>
      </c>
      <c r="D373" s="119">
        <v>7440</v>
      </c>
      <c r="E373" s="118" t="s">
        <v>921</v>
      </c>
    </row>
    <row r="374" spans="1:5" x14ac:dyDescent="0.25">
      <c r="A374" s="118" t="s">
        <v>922</v>
      </c>
      <c r="B374" s="119">
        <v>549678.62100000004</v>
      </c>
      <c r="C374" s="119">
        <v>9420358.9480000008</v>
      </c>
      <c r="D374" s="119">
        <v>7460</v>
      </c>
      <c r="E374" s="118" t="s">
        <v>923</v>
      </c>
    </row>
    <row r="375" spans="1:5" x14ac:dyDescent="0.25">
      <c r="A375" s="118" t="s">
        <v>924</v>
      </c>
      <c r="B375" s="119">
        <v>549672.49899999995</v>
      </c>
      <c r="C375" s="119">
        <v>9420377.9810000006</v>
      </c>
      <c r="D375" s="119">
        <v>7480</v>
      </c>
      <c r="E375" s="118" t="s">
        <v>925</v>
      </c>
    </row>
    <row r="376" spans="1:5" x14ac:dyDescent="0.25">
      <c r="A376" s="118" t="s">
        <v>926</v>
      </c>
      <c r="B376" s="119">
        <v>549666.89300000004</v>
      </c>
      <c r="C376" s="119">
        <v>9420397.1789999995</v>
      </c>
      <c r="D376" s="119">
        <v>7500</v>
      </c>
      <c r="E376" s="118" t="s">
        <v>927</v>
      </c>
    </row>
    <row r="377" spans="1:5" x14ac:dyDescent="0.25">
      <c r="A377" s="118" t="s">
        <v>928</v>
      </c>
      <c r="B377" s="119">
        <v>549661.28799999994</v>
      </c>
      <c r="C377" s="119">
        <v>9420416.3780000005</v>
      </c>
      <c r="D377" s="119">
        <v>7520</v>
      </c>
      <c r="E377" s="118" t="s">
        <v>929</v>
      </c>
    </row>
    <row r="378" spans="1:5" x14ac:dyDescent="0.25">
      <c r="A378" s="118" t="s">
        <v>930</v>
      </c>
      <c r="B378" s="119">
        <v>549655.68200000003</v>
      </c>
      <c r="C378" s="119">
        <v>9420435.5759999994</v>
      </c>
      <c r="D378" s="119">
        <v>7540</v>
      </c>
      <c r="E378" s="118" t="s">
        <v>931</v>
      </c>
    </row>
    <row r="379" spans="1:5" x14ac:dyDescent="0.25">
      <c r="A379" s="118" t="s">
        <v>932</v>
      </c>
      <c r="B379" s="119">
        <v>549650.076</v>
      </c>
      <c r="C379" s="119">
        <v>9420454.7740000002</v>
      </c>
      <c r="D379" s="119">
        <v>7560</v>
      </c>
      <c r="E379" s="118" t="s">
        <v>933</v>
      </c>
    </row>
    <row r="380" spans="1:5" x14ac:dyDescent="0.25">
      <c r="A380" s="118" t="s">
        <v>934</v>
      </c>
      <c r="B380" s="119">
        <v>549644.47</v>
      </c>
      <c r="C380" s="119">
        <v>9420473.9729999993</v>
      </c>
      <c r="D380" s="119">
        <v>7580</v>
      </c>
      <c r="E380" s="118" t="s">
        <v>935</v>
      </c>
    </row>
    <row r="381" spans="1:5" x14ac:dyDescent="0.25">
      <c r="A381" s="118" t="s">
        <v>936</v>
      </c>
      <c r="B381" s="119">
        <v>549638.86399999994</v>
      </c>
      <c r="C381" s="119">
        <v>9420493.1710000001</v>
      </c>
      <c r="D381" s="119">
        <v>7600</v>
      </c>
      <c r="E381" s="118" t="s">
        <v>937</v>
      </c>
    </row>
    <row r="382" spans="1:5" x14ac:dyDescent="0.25">
      <c r="A382" s="118" t="s">
        <v>938</v>
      </c>
      <c r="B382" s="119">
        <v>549633.25899999996</v>
      </c>
      <c r="C382" s="119">
        <v>9420512.3690000009</v>
      </c>
      <c r="D382" s="119">
        <v>7620</v>
      </c>
      <c r="E382" s="118" t="s">
        <v>939</v>
      </c>
    </row>
    <row r="383" spans="1:5" x14ac:dyDescent="0.25">
      <c r="A383" s="118" t="s">
        <v>940</v>
      </c>
      <c r="B383" s="119">
        <v>549627.65300000005</v>
      </c>
      <c r="C383" s="119">
        <v>9420531.568</v>
      </c>
      <c r="D383" s="119">
        <v>7640</v>
      </c>
      <c r="E383" s="118" t="s">
        <v>941</v>
      </c>
    </row>
    <row r="384" spans="1:5" x14ac:dyDescent="0.25">
      <c r="A384" s="118" t="s">
        <v>942</v>
      </c>
      <c r="B384" s="119">
        <v>549622.04700000002</v>
      </c>
      <c r="C384" s="119">
        <v>9420550.7660000008</v>
      </c>
      <c r="D384" s="119">
        <v>7660</v>
      </c>
      <c r="E384" s="118" t="s">
        <v>943</v>
      </c>
    </row>
    <row r="385" spans="1:5" x14ac:dyDescent="0.25">
      <c r="A385" s="118" t="s">
        <v>944</v>
      </c>
      <c r="B385" s="119">
        <v>549616.44099999999</v>
      </c>
      <c r="C385" s="119">
        <v>9420569.9639999997</v>
      </c>
      <c r="D385" s="119">
        <v>7680</v>
      </c>
      <c r="E385" s="118" t="s">
        <v>945</v>
      </c>
    </row>
    <row r="386" spans="1:5" x14ac:dyDescent="0.25">
      <c r="A386" s="118" t="s">
        <v>946</v>
      </c>
      <c r="B386" s="119">
        <v>549610.83499999996</v>
      </c>
      <c r="C386" s="119">
        <v>9420589.1620000005</v>
      </c>
      <c r="D386" s="119">
        <v>7700</v>
      </c>
      <c r="E386" s="118" t="s">
        <v>947</v>
      </c>
    </row>
    <row r="387" spans="1:5" x14ac:dyDescent="0.25">
      <c r="A387" s="118" t="s">
        <v>948</v>
      </c>
      <c r="B387" s="119">
        <v>549605.22900000005</v>
      </c>
      <c r="C387" s="119">
        <v>9420608.3609999996</v>
      </c>
      <c r="D387" s="119">
        <v>7720</v>
      </c>
      <c r="E387" s="118" t="s">
        <v>949</v>
      </c>
    </row>
    <row r="388" spans="1:5" x14ac:dyDescent="0.25">
      <c r="A388" s="118" t="s">
        <v>950</v>
      </c>
      <c r="B388" s="119">
        <v>549599.64300000004</v>
      </c>
      <c r="C388" s="119">
        <v>9420627.5629999992</v>
      </c>
      <c r="D388" s="119">
        <v>7740</v>
      </c>
      <c r="E388" s="118" t="s">
        <v>951</v>
      </c>
    </row>
    <row r="389" spans="1:5" x14ac:dyDescent="0.25">
      <c r="A389" s="118" t="s">
        <v>952</v>
      </c>
      <c r="B389" s="119">
        <v>549597.30000000005</v>
      </c>
      <c r="C389" s="119">
        <v>9420647.4250000007</v>
      </c>
      <c r="D389" s="119">
        <v>7760</v>
      </c>
      <c r="E389" s="118" t="s">
        <v>953</v>
      </c>
    </row>
    <row r="390" spans="1:5" x14ac:dyDescent="0.25">
      <c r="A390" s="118" t="s">
        <v>954</v>
      </c>
      <c r="B390" s="119">
        <v>549594.95600000001</v>
      </c>
      <c r="C390" s="119">
        <v>9420667.2870000005</v>
      </c>
      <c r="D390" s="119">
        <v>7780</v>
      </c>
      <c r="E390" s="118" t="s">
        <v>955</v>
      </c>
    </row>
    <row r="391" spans="1:5" x14ac:dyDescent="0.25">
      <c r="A391" s="118" t="s">
        <v>956</v>
      </c>
      <c r="B391" s="119">
        <v>549592.61300000001</v>
      </c>
      <c r="C391" s="119">
        <v>9420687.1500000004</v>
      </c>
      <c r="D391" s="119">
        <v>7800</v>
      </c>
      <c r="E391" s="118" t="s">
        <v>957</v>
      </c>
    </row>
    <row r="392" spans="1:5" x14ac:dyDescent="0.25">
      <c r="A392" s="118" t="s">
        <v>958</v>
      </c>
      <c r="B392" s="119">
        <v>549584.19299999997</v>
      </c>
      <c r="C392" s="119">
        <v>9420704.8379999995</v>
      </c>
      <c r="D392" s="119">
        <v>7820</v>
      </c>
      <c r="E392" s="118" t="s">
        <v>959</v>
      </c>
    </row>
    <row r="393" spans="1:5" x14ac:dyDescent="0.25">
      <c r="A393" s="118" t="s">
        <v>960</v>
      </c>
      <c r="B393" s="119">
        <v>549573.40500000003</v>
      </c>
      <c r="C393" s="119">
        <v>9420721.6789999995</v>
      </c>
      <c r="D393" s="119">
        <v>7840</v>
      </c>
      <c r="E393" s="118" t="s">
        <v>961</v>
      </c>
    </row>
    <row r="394" spans="1:5" x14ac:dyDescent="0.25">
      <c r="A394" s="118" t="s">
        <v>962</v>
      </c>
      <c r="B394" s="119">
        <v>549562.61699999997</v>
      </c>
      <c r="C394" s="119">
        <v>9420738.5199999996</v>
      </c>
      <c r="D394" s="119">
        <v>7860</v>
      </c>
      <c r="E394" s="118" t="s">
        <v>963</v>
      </c>
    </row>
    <row r="395" spans="1:5" x14ac:dyDescent="0.25">
      <c r="A395" s="118" t="s">
        <v>964</v>
      </c>
      <c r="B395" s="119">
        <v>549558.57499999995</v>
      </c>
      <c r="C395" s="119">
        <v>9420757.3699999992</v>
      </c>
      <c r="D395" s="119">
        <v>7880</v>
      </c>
      <c r="E395" s="118" t="s">
        <v>965</v>
      </c>
    </row>
    <row r="396" spans="1:5" x14ac:dyDescent="0.25">
      <c r="A396" s="118" t="s">
        <v>966</v>
      </c>
      <c r="B396" s="119">
        <v>549558.39</v>
      </c>
      <c r="C396" s="119">
        <v>9420777.3690000009</v>
      </c>
      <c r="D396" s="119">
        <v>7900</v>
      </c>
      <c r="E396" s="118" t="s">
        <v>967</v>
      </c>
    </row>
    <row r="397" spans="1:5" x14ac:dyDescent="0.25">
      <c r="A397" s="118" t="s">
        <v>968</v>
      </c>
      <c r="B397" s="119">
        <v>549569.35699999996</v>
      </c>
      <c r="C397" s="119">
        <v>9420793.3310000002</v>
      </c>
      <c r="D397" s="119">
        <v>7920</v>
      </c>
      <c r="E397" s="118" t="s">
        <v>969</v>
      </c>
    </row>
    <row r="398" spans="1:5" x14ac:dyDescent="0.25">
      <c r="A398" s="118" t="s">
        <v>970</v>
      </c>
      <c r="B398" s="119">
        <v>549583.353</v>
      </c>
      <c r="C398" s="119">
        <v>9420806.8059999999</v>
      </c>
      <c r="D398" s="119">
        <v>7940</v>
      </c>
      <c r="E398" s="118" t="s">
        <v>971</v>
      </c>
    </row>
    <row r="399" spans="1:5" x14ac:dyDescent="0.25">
      <c r="A399" s="118" t="s">
        <v>972</v>
      </c>
      <c r="B399" s="119">
        <v>549602.93700000003</v>
      </c>
      <c r="C399" s="119">
        <v>9420810.8650000002</v>
      </c>
      <c r="D399" s="119">
        <v>7960</v>
      </c>
      <c r="E399" s="118" t="s">
        <v>973</v>
      </c>
    </row>
    <row r="400" spans="1:5" x14ac:dyDescent="0.25">
      <c r="A400" s="118" t="s">
        <v>974</v>
      </c>
      <c r="B400" s="119">
        <v>549622.52099999995</v>
      </c>
      <c r="C400" s="119">
        <v>9420814.9250000007</v>
      </c>
      <c r="D400" s="119">
        <v>7980</v>
      </c>
      <c r="E400" s="118" t="s">
        <v>975</v>
      </c>
    </row>
    <row r="401" spans="1:5" x14ac:dyDescent="0.25">
      <c r="A401" s="118" t="s">
        <v>976</v>
      </c>
      <c r="B401" s="119">
        <v>549641.49699999997</v>
      </c>
      <c r="C401" s="119">
        <v>9420821.1420000009</v>
      </c>
      <c r="D401" s="119">
        <v>8000</v>
      </c>
      <c r="E401" s="118" t="s">
        <v>977</v>
      </c>
    </row>
    <row r="402" spans="1:5" x14ac:dyDescent="0.25">
      <c r="A402" s="118" t="s">
        <v>978</v>
      </c>
      <c r="B402" s="119">
        <v>549660.32200000004</v>
      </c>
      <c r="C402" s="119">
        <v>9420827.8959999997</v>
      </c>
      <c r="D402" s="119">
        <v>8020</v>
      </c>
      <c r="E402" s="118" t="s">
        <v>979</v>
      </c>
    </row>
    <row r="403" spans="1:5" x14ac:dyDescent="0.25">
      <c r="A403" s="118" t="s">
        <v>980</v>
      </c>
      <c r="B403" s="119">
        <v>549679.147</v>
      </c>
      <c r="C403" s="119">
        <v>9420834.6500000004</v>
      </c>
      <c r="D403" s="119">
        <v>8040</v>
      </c>
      <c r="E403" s="118" t="s">
        <v>981</v>
      </c>
    </row>
    <row r="404" spans="1:5" x14ac:dyDescent="0.25">
      <c r="A404" s="118" t="s">
        <v>982</v>
      </c>
      <c r="B404" s="119">
        <v>549697.97199999995</v>
      </c>
      <c r="C404" s="119">
        <v>9420841.4049999993</v>
      </c>
      <c r="D404" s="119">
        <v>8060</v>
      </c>
      <c r="E404" s="118" t="s">
        <v>983</v>
      </c>
    </row>
    <row r="405" spans="1:5" x14ac:dyDescent="0.25">
      <c r="A405" s="118" t="s">
        <v>984</v>
      </c>
      <c r="B405" s="119">
        <v>549716.79700000002</v>
      </c>
      <c r="C405" s="119">
        <v>9420848.159</v>
      </c>
      <c r="D405" s="119">
        <v>8080</v>
      </c>
      <c r="E405" s="118" t="s">
        <v>985</v>
      </c>
    </row>
    <row r="406" spans="1:5" x14ac:dyDescent="0.25">
      <c r="A406" s="118" t="s">
        <v>986</v>
      </c>
      <c r="B406" s="119">
        <v>549735.62199999997</v>
      </c>
      <c r="C406" s="119">
        <v>9420854.9140000008</v>
      </c>
      <c r="D406" s="119">
        <v>8100</v>
      </c>
      <c r="E406" s="118" t="s">
        <v>987</v>
      </c>
    </row>
    <row r="407" spans="1:5" x14ac:dyDescent="0.25">
      <c r="A407" s="118" t="s">
        <v>988</v>
      </c>
      <c r="B407" s="119">
        <v>549753.74800000002</v>
      </c>
      <c r="C407" s="119">
        <v>9420863.1569999997</v>
      </c>
      <c r="D407" s="119">
        <v>8120</v>
      </c>
      <c r="E407" s="118" t="s">
        <v>989</v>
      </c>
    </row>
    <row r="408" spans="1:5" x14ac:dyDescent="0.25">
      <c r="A408" s="118" t="s">
        <v>990</v>
      </c>
      <c r="B408" s="119">
        <v>549770.96900000004</v>
      </c>
      <c r="C408" s="119">
        <v>9420873.3259999994</v>
      </c>
      <c r="D408" s="119">
        <v>8140</v>
      </c>
      <c r="E408" s="118" t="s">
        <v>991</v>
      </c>
    </row>
    <row r="409" spans="1:5" x14ac:dyDescent="0.25">
      <c r="A409" s="118" t="s">
        <v>992</v>
      </c>
      <c r="B409" s="119">
        <v>549786.75399999996</v>
      </c>
      <c r="C409" s="119">
        <v>9420885.5109999999</v>
      </c>
      <c r="D409" s="119">
        <v>8160</v>
      </c>
      <c r="E409" s="118" t="s">
        <v>993</v>
      </c>
    </row>
    <row r="410" spans="1:5" x14ac:dyDescent="0.25">
      <c r="A410" s="118" t="s">
        <v>994</v>
      </c>
      <c r="B410" s="119">
        <v>549801.98699999996</v>
      </c>
      <c r="C410" s="119">
        <v>9420898.4719999991</v>
      </c>
      <c r="D410" s="119">
        <v>8180</v>
      </c>
      <c r="E410" s="118" t="s">
        <v>995</v>
      </c>
    </row>
    <row r="411" spans="1:5" x14ac:dyDescent="0.25">
      <c r="A411" s="118" t="s">
        <v>996</v>
      </c>
      <c r="B411" s="119">
        <v>549817.21900000004</v>
      </c>
      <c r="C411" s="119">
        <v>9420911.432</v>
      </c>
      <c r="D411" s="119">
        <v>8200</v>
      </c>
      <c r="E411" s="118" t="s">
        <v>997</v>
      </c>
    </row>
    <row r="412" spans="1:5" x14ac:dyDescent="0.25">
      <c r="A412" s="118" t="s">
        <v>998</v>
      </c>
      <c r="B412" s="119">
        <v>549832.59600000002</v>
      </c>
      <c r="C412" s="119">
        <v>9420924.2190000005</v>
      </c>
      <c r="D412" s="119">
        <v>8220</v>
      </c>
      <c r="E412" s="118" t="s">
        <v>999</v>
      </c>
    </row>
    <row r="413" spans="1:5" x14ac:dyDescent="0.25">
      <c r="A413" s="118" t="s">
        <v>1000</v>
      </c>
      <c r="B413" s="119">
        <v>549848.06299999997</v>
      </c>
      <c r="C413" s="119">
        <v>9420936.8990000002</v>
      </c>
      <c r="D413" s="119">
        <v>8240</v>
      </c>
      <c r="E413" s="118" t="s">
        <v>1001</v>
      </c>
    </row>
    <row r="414" spans="1:5" x14ac:dyDescent="0.25">
      <c r="A414" s="118" t="s">
        <v>1002</v>
      </c>
      <c r="B414" s="119">
        <v>549863.53</v>
      </c>
      <c r="C414" s="119">
        <v>9420949.5779999997</v>
      </c>
      <c r="D414" s="119">
        <v>8260</v>
      </c>
      <c r="E414" s="118" t="s">
        <v>1003</v>
      </c>
    </row>
    <row r="415" spans="1:5" x14ac:dyDescent="0.25">
      <c r="A415" s="118" t="s">
        <v>1004</v>
      </c>
      <c r="B415" s="119">
        <v>549879.35800000001</v>
      </c>
      <c r="C415" s="119">
        <v>9420961.7630000003</v>
      </c>
      <c r="D415" s="119">
        <v>8280</v>
      </c>
      <c r="E415" s="118" t="s">
        <v>1005</v>
      </c>
    </row>
    <row r="416" spans="1:5" x14ac:dyDescent="0.25">
      <c r="A416" s="118" t="s">
        <v>1006</v>
      </c>
      <c r="B416" s="119">
        <v>549896.16200000001</v>
      </c>
      <c r="C416" s="119">
        <v>9420972.6089999992</v>
      </c>
      <c r="D416" s="119">
        <v>8300</v>
      </c>
      <c r="E416" s="118" t="s">
        <v>1007</v>
      </c>
    </row>
    <row r="417" spans="1:5" x14ac:dyDescent="0.25">
      <c r="A417" s="118" t="s">
        <v>1008</v>
      </c>
      <c r="B417" s="119">
        <v>549912.96600000001</v>
      </c>
      <c r="C417" s="119">
        <v>9420983.4550000001</v>
      </c>
      <c r="D417" s="119">
        <v>8320</v>
      </c>
      <c r="E417" s="118" t="s">
        <v>1009</v>
      </c>
    </row>
    <row r="418" spans="1:5" x14ac:dyDescent="0.25">
      <c r="A418" s="118" t="s">
        <v>1010</v>
      </c>
      <c r="B418" s="119">
        <v>549929.77</v>
      </c>
      <c r="C418" s="119">
        <v>9420994.3000000007</v>
      </c>
      <c r="D418" s="119">
        <v>8340</v>
      </c>
      <c r="E418" s="118" t="s">
        <v>1011</v>
      </c>
    </row>
    <row r="419" spans="1:5" x14ac:dyDescent="0.25">
      <c r="A419" s="118" t="s">
        <v>1012</v>
      </c>
      <c r="B419" s="119">
        <v>549946.57299999997</v>
      </c>
      <c r="C419" s="119">
        <v>9421005.1459999997</v>
      </c>
      <c r="D419" s="119">
        <v>8360</v>
      </c>
      <c r="E419" s="118" t="s">
        <v>1013</v>
      </c>
    </row>
    <row r="420" spans="1:5" x14ac:dyDescent="0.25">
      <c r="A420" s="118" t="s">
        <v>1014</v>
      </c>
      <c r="B420" s="119">
        <v>549963.37699999998</v>
      </c>
      <c r="C420" s="119">
        <v>9421015.9920000006</v>
      </c>
      <c r="D420" s="119">
        <v>8380</v>
      </c>
      <c r="E420" s="118" t="s">
        <v>1015</v>
      </c>
    </row>
    <row r="421" spans="1:5" x14ac:dyDescent="0.25">
      <c r="A421" s="118" t="s">
        <v>1016</v>
      </c>
      <c r="B421" s="119">
        <v>549980.18099999998</v>
      </c>
      <c r="C421" s="119">
        <v>9421026.8379999995</v>
      </c>
      <c r="D421" s="119">
        <v>8400</v>
      </c>
      <c r="E421" s="118" t="s">
        <v>1017</v>
      </c>
    </row>
    <row r="422" spans="1:5" x14ac:dyDescent="0.25">
      <c r="A422" s="118" t="s">
        <v>1018</v>
      </c>
      <c r="B422" s="119">
        <v>549996.98499999999</v>
      </c>
      <c r="C422" s="119">
        <v>9421037.6840000004</v>
      </c>
      <c r="D422" s="119">
        <v>8420</v>
      </c>
      <c r="E422" s="118" t="s">
        <v>1019</v>
      </c>
    </row>
    <row r="423" spans="1:5" x14ac:dyDescent="0.25">
      <c r="A423" s="118" t="s">
        <v>1020</v>
      </c>
      <c r="B423" s="119">
        <v>550014.73899999994</v>
      </c>
      <c r="C423" s="119">
        <v>9421046.8809999991</v>
      </c>
      <c r="D423" s="119">
        <v>8440</v>
      </c>
      <c r="E423" s="118" t="s">
        <v>1021</v>
      </c>
    </row>
    <row r="424" spans="1:5" x14ac:dyDescent="0.25">
      <c r="A424" s="118" t="s">
        <v>1022</v>
      </c>
      <c r="B424" s="119">
        <v>550032.54599999997</v>
      </c>
      <c r="C424" s="119">
        <v>9421055.9869999997</v>
      </c>
      <c r="D424" s="119">
        <v>8460</v>
      </c>
      <c r="E424" s="118" t="s">
        <v>1023</v>
      </c>
    </row>
    <row r="425" spans="1:5" x14ac:dyDescent="0.25">
      <c r="A425" s="118" t="s">
        <v>1024</v>
      </c>
      <c r="B425" s="119">
        <v>550050.321</v>
      </c>
      <c r="C425" s="119">
        <v>9421065.1500000004</v>
      </c>
      <c r="D425" s="119">
        <v>8480</v>
      </c>
      <c r="E425" s="118" t="s">
        <v>1025</v>
      </c>
    </row>
    <row r="426" spans="1:5" x14ac:dyDescent="0.25">
      <c r="A426" s="118" t="s">
        <v>1026</v>
      </c>
      <c r="B426" s="119">
        <v>550067.51899999997</v>
      </c>
      <c r="C426" s="119">
        <v>9421075.3599999994</v>
      </c>
      <c r="D426" s="119">
        <v>8500</v>
      </c>
      <c r="E426" s="118" t="s">
        <v>1027</v>
      </c>
    </row>
    <row r="427" spans="1:5" x14ac:dyDescent="0.25">
      <c r="A427" s="118" t="s">
        <v>1028</v>
      </c>
      <c r="B427" s="119">
        <v>550081.67799999996</v>
      </c>
      <c r="C427" s="119">
        <v>9421088.2239999995</v>
      </c>
      <c r="D427" s="119">
        <v>8520</v>
      </c>
      <c r="E427" s="118" t="s">
        <v>1029</v>
      </c>
    </row>
    <row r="428" spans="1:5" x14ac:dyDescent="0.25">
      <c r="A428" s="118" t="s">
        <v>1030</v>
      </c>
      <c r="B428" s="119">
        <v>550089.48600000003</v>
      </c>
      <c r="C428" s="119">
        <v>9421106.6370000001</v>
      </c>
      <c r="D428" s="119">
        <v>8540</v>
      </c>
      <c r="E428" s="118" t="s">
        <v>1031</v>
      </c>
    </row>
    <row r="429" spans="1:5" x14ac:dyDescent="0.25">
      <c r="A429" s="118" t="s">
        <v>1032</v>
      </c>
      <c r="B429" s="119">
        <v>550094.29799999995</v>
      </c>
      <c r="C429" s="119">
        <v>9421126.0260000005</v>
      </c>
      <c r="D429" s="119">
        <v>8560</v>
      </c>
      <c r="E429" s="118" t="s">
        <v>1033</v>
      </c>
    </row>
    <row r="430" spans="1:5" x14ac:dyDescent="0.25">
      <c r="A430" s="118" t="s">
        <v>1034</v>
      </c>
      <c r="B430" s="119">
        <v>550098.83299999998</v>
      </c>
      <c r="C430" s="119">
        <v>9421145.5050000008</v>
      </c>
      <c r="D430" s="119">
        <v>8580</v>
      </c>
      <c r="E430" s="118" t="s">
        <v>1035</v>
      </c>
    </row>
    <row r="431" spans="1:5" x14ac:dyDescent="0.25">
      <c r="A431" s="118" t="s">
        <v>1036</v>
      </c>
      <c r="B431" s="119">
        <v>550103.36800000002</v>
      </c>
      <c r="C431" s="119">
        <v>9421164.9839999992</v>
      </c>
      <c r="D431" s="119">
        <v>8600</v>
      </c>
      <c r="E431" s="118" t="s">
        <v>1037</v>
      </c>
    </row>
    <row r="432" spans="1:5" x14ac:dyDescent="0.25">
      <c r="A432" s="118" t="s">
        <v>1038</v>
      </c>
      <c r="B432" s="119">
        <v>550107.90399999998</v>
      </c>
      <c r="C432" s="119">
        <v>9421184.4629999995</v>
      </c>
      <c r="D432" s="119">
        <v>8620</v>
      </c>
      <c r="E432" s="118" t="s">
        <v>1039</v>
      </c>
    </row>
    <row r="433" spans="1:5" x14ac:dyDescent="0.25">
      <c r="A433" s="118" t="s">
        <v>1040</v>
      </c>
      <c r="B433" s="119">
        <v>550112.43900000001</v>
      </c>
      <c r="C433" s="119">
        <v>9421203.9419999998</v>
      </c>
      <c r="D433" s="119">
        <v>8640</v>
      </c>
      <c r="E433" s="118" t="s">
        <v>1041</v>
      </c>
    </row>
    <row r="434" spans="1:5" x14ac:dyDescent="0.25">
      <c r="A434" s="118" t="s">
        <v>1042</v>
      </c>
      <c r="B434" s="119">
        <v>550116.97400000005</v>
      </c>
      <c r="C434" s="119">
        <v>9421223.4210000001</v>
      </c>
      <c r="D434" s="119">
        <v>8660</v>
      </c>
      <c r="E434" s="118" t="s">
        <v>1043</v>
      </c>
    </row>
    <row r="435" spans="1:5" x14ac:dyDescent="0.25">
      <c r="A435" s="118" t="s">
        <v>1044</v>
      </c>
      <c r="B435" s="119">
        <v>550121.50899999996</v>
      </c>
      <c r="C435" s="119">
        <v>9421242.9000000004</v>
      </c>
      <c r="D435" s="119">
        <v>8680</v>
      </c>
      <c r="E435" s="118" t="s">
        <v>1045</v>
      </c>
    </row>
    <row r="436" spans="1:5" x14ac:dyDescent="0.25">
      <c r="A436" s="118" t="s">
        <v>1046</v>
      </c>
      <c r="B436" s="119">
        <v>550126.04500000004</v>
      </c>
      <c r="C436" s="119">
        <v>9421262.3790000007</v>
      </c>
      <c r="D436" s="119">
        <v>8700</v>
      </c>
      <c r="E436" s="118" t="s">
        <v>1047</v>
      </c>
    </row>
    <row r="437" spans="1:5" x14ac:dyDescent="0.25">
      <c r="A437" s="118" t="s">
        <v>1048</v>
      </c>
      <c r="B437" s="119">
        <v>550131.478</v>
      </c>
      <c r="C437" s="119">
        <v>9421281.5840000007</v>
      </c>
      <c r="D437" s="119">
        <v>8720</v>
      </c>
      <c r="E437" s="118" t="s">
        <v>1049</v>
      </c>
    </row>
    <row r="438" spans="1:5" x14ac:dyDescent="0.25">
      <c r="A438" s="118" t="s">
        <v>1050</v>
      </c>
      <c r="B438" s="119">
        <v>550138.58200000005</v>
      </c>
      <c r="C438" s="119">
        <v>9421300.2799999993</v>
      </c>
      <c r="D438" s="119">
        <v>8740</v>
      </c>
      <c r="E438" s="118" t="s">
        <v>1051</v>
      </c>
    </row>
    <row r="439" spans="1:5" x14ac:dyDescent="0.25">
      <c r="A439" s="118" t="s">
        <v>1052</v>
      </c>
      <c r="B439" s="119">
        <v>550145.68599999999</v>
      </c>
      <c r="C439" s="119">
        <v>9421318.9759999998</v>
      </c>
      <c r="D439" s="119">
        <v>8760</v>
      </c>
      <c r="E439" s="118" t="s">
        <v>1053</v>
      </c>
    </row>
    <row r="440" spans="1:5" x14ac:dyDescent="0.25">
      <c r="A440" s="118" t="s">
        <v>1054</v>
      </c>
      <c r="B440" s="119">
        <v>550152.79</v>
      </c>
      <c r="C440" s="119">
        <v>9421337.6710000001</v>
      </c>
      <c r="D440" s="119">
        <v>8780</v>
      </c>
      <c r="E440" s="118" t="s">
        <v>1055</v>
      </c>
    </row>
    <row r="441" spans="1:5" x14ac:dyDescent="0.25">
      <c r="A441" s="118" t="s">
        <v>1056</v>
      </c>
      <c r="B441" s="119">
        <v>550159.89399999997</v>
      </c>
      <c r="C441" s="119">
        <v>9421356.3670000006</v>
      </c>
      <c r="D441" s="119">
        <v>8800</v>
      </c>
      <c r="E441" s="118" t="s">
        <v>1057</v>
      </c>
    </row>
    <row r="442" spans="1:5" x14ac:dyDescent="0.25">
      <c r="A442" s="118" t="s">
        <v>1058</v>
      </c>
      <c r="B442" s="119">
        <v>550166.99800000002</v>
      </c>
      <c r="C442" s="119">
        <v>9421375.0629999992</v>
      </c>
      <c r="D442" s="119">
        <v>8820</v>
      </c>
      <c r="E442" s="118" t="s">
        <v>1059</v>
      </c>
    </row>
    <row r="443" spans="1:5" x14ac:dyDescent="0.25">
      <c r="A443" s="118" t="s">
        <v>1060</v>
      </c>
      <c r="B443" s="119">
        <v>550174.31000000006</v>
      </c>
      <c r="C443" s="119">
        <v>9421393.6769999992</v>
      </c>
      <c r="D443" s="119">
        <v>8840</v>
      </c>
      <c r="E443" s="118" t="s">
        <v>1061</v>
      </c>
    </row>
    <row r="444" spans="1:5" x14ac:dyDescent="0.25">
      <c r="A444" s="118" t="s">
        <v>1062</v>
      </c>
      <c r="B444" s="119">
        <v>550181.88399999996</v>
      </c>
      <c r="C444" s="119">
        <v>9421412.1870000008</v>
      </c>
      <c r="D444" s="119">
        <v>8860</v>
      </c>
      <c r="E444" s="118" t="s">
        <v>1063</v>
      </c>
    </row>
    <row r="445" spans="1:5" x14ac:dyDescent="0.25">
      <c r="A445" s="118" t="s">
        <v>1064</v>
      </c>
      <c r="B445" s="119">
        <v>550189.45900000003</v>
      </c>
      <c r="C445" s="119">
        <v>9421430.6970000006</v>
      </c>
      <c r="D445" s="119">
        <v>8880</v>
      </c>
      <c r="E445" s="118" t="s">
        <v>1065</v>
      </c>
    </row>
    <row r="446" spans="1:5" x14ac:dyDescent="0.25">
      <c r="A446" s="118" t="s">
        <v>1066</v>
      </c>
      <c r="B446" s="119">
        <v>550197.83600000001</v>
      </c>
      <c r="C446" s="119">
        <v>9421448.8479999993</v>
      </c>
      <c r="D446" s="119">
        <v>8900</v>
      </c>
      <c r="E446" s="118" t="s">
        <v>1067</v>
      </c>
    </row>
    <row r="447" spans="1:5" x14ac:dyDescent="0.25">
      <c r="A447" s="118" t="s">
        <v>1068</v>
      </c>
      <c r="B447" s="119">
        <v>550206.94700000004</v>
      </c>
      <c r="C447" s="119">
        <v>9421466.5850000009</v>
      </c>
      <c r="D447" s="119">
        <v>8920</v>
      </c>
      <c r="E447" s="118" t="s">
        <v>1069</v>
      </c>
    </row>
    <row r="448" spans="1:5" x14ac:dyDescent="0.25">
      <c r="A448" s="118" t="s">
        <v>1070</v>
      </c>
      <c r="B448" s="119">
        <v>550220.76800000004</v>
      </c>
      <c r="C448" s="119">
        <v>9421481.0399999991</v>
      </c>
      <c r="D448" s="119">
        <v>8940</v>
      </c>
      <c r="E448" s="118" t="s">
        <v>1071</v>
      </c>
    </row>
    <row r="449" spans="1:5" x14ac:dyDescent="0.25">
      <c r="A449" s="118" t="s">
        <v>1072</v>
      </c>
      <c r="B449" s="119">
        <v>550234.59</v>
      </c>
      <c r="C449" s="119">
        <v>9421495.4959999993</v>
      </c>
      <c r="D449" s="119">
        <v>8960</v>
      </c>
      <c r="E449" s="118" t="s">
        <v>1073</v>
      </c>
    </row>
    <row r="450" spans="1:5" x14ac:dyDescent="0.25">
      <c r="A450" s="118" t="s">
        <v>1074</v>
      </c>
      <c r="B450" s="119">
        <v>550248.41200000001</v>
      </c>
      <c r="C450" s="119">
        <v>9421509.9509999994</v>
      </c>
      <c r="D450" s="119">
        <v>8980</v>
      </c>
      <c r="E450" s="118" t="s">
        <v>1075</v>
      </c>
    </row>
    <row r="451" spans="1:5" x14ac:dyDescent="0.25">
      <c r="A451" s="118" t="s">
        <v>1076</v>
      </c>
      <c r="B451" s="119">
        <v>550262.44400000002</v>
      </c>
      <c r="C451" s="119">
        <v>9421524.182</v>
      </c>
      <c r="D451" s="119">
        <v>9000</v>
      </c>
      <c r="E451" s="118" t="s">
        <v>1077</v>
      </c>
    </row>
    <row r="452" spans="1:5" x14ac:dyDescent="0.25">
      <c r="A452" s="118" t="s">
        <v>1078</v>
      </c>
      <c r="B452" s="119">
        <v>550277.81599999999</v>
      </c>
      <c r="C452" s="119">
        <v>9421536.9759999998</v>
      </c>
      <c r="D452" s="119">
        <v>9020</v>
      </c>
      <c r="E452" s="118" t="s">
        <v>1079</v>
      </c>
    </row>
    <row r="453" spans="1:5" x14ac:dyDescent="0.25">
      <c r="A453" s="118" t="s">
        <v>1080</v>
      </c>
      <c r="B453" s="119">
        <v>550293.18799999997</v>
      </c>
      <c r="C453" s="119">
        <v>9421549.7699999996</v>
      </c>
      <c r="D453" s="119">
        <v>9040</v>
      </c>
      <c r="E453" s="118" t="s">
        <v>1081</v>
      </c>
    </row>
    <row r="454" spans="1:5" x14ac:dyDescent="0.25">
      <c r="A454" s="118" t="s">
        <v>1082</v>
      </c>
      <c r="B454" s="119">
        <v>550308.56099999999</v>
      </c>
      <c r="C454" s="119">
        <v>9421562.5639999993</v>
      </c>
      <c r="D454" s="119">
        <v>9060</v>
      </c>
      <c r="E454" s="118" t="s">
        <v>1083</v>
      </c>
    </row>
    <row r="455" spans="1:5" x14ac:dyDescent="0.25">
      <c r="A455" s="118" t="s">
        <v>1089</v>
      </c>
      <c r="B455" s="119">
        <v>550323.93299999996</v>
      </c>
      <c r="C455" s="119">
        <v>9421575.3579999991</v>
      </c>
      <c r="D455" s="119">
        <v>9080</v>
      </c>
      <c r="E455" s="118" t="s">
        <v>1090</v>
      </c>
    </row>
    <row r="456" spans="1:5" x14ac:dyDescent="0.25">
      <c r="A456" s="118" t="s">
        <v>1091</v>
      </c>
      <c r="B456" s="119">
        <v>550339.30500000005</v>
      </c>
      <c r="C456" s="119">
        <v>9421588.1520000007</v>
      </c>
      <c r="D456" s="119">
        <v>9100</v>
      </c>
      <c r="E456" s="118" t="s">
        <v>1092</v>
      </c>
    </row>
    <row r="457" spans="1:5" x14ac:dyDescent="0.25">
      <c r="A457" s="118" t="s">
        <v>1093</v>
      </c>
      <c r="B457" s="119">
        <v>550354.67799999996</v>
      </c>
      <c r="C457" s="119">
        <v>9421600.9470000006</v>
      </c>
      <c r="D457" s="119">
        <v>9120</v>
      </c>
      <c r="E457" s="118" t="s">
        <v>1094</v>
      </c>
    </row>
    <row r="458" spans="1:5" x14ac:dyDescent="0.25">
      <c r="A458" s="118" t="s">
        <v>1095</v>
      </c>
      <c r="B458" s="119">
        <v>550369.83400000003</v>
      </c>
      <c r="C458" s="119">
        <v>9421613.9940000009</v>
      </c>
      <c r="D458" s="119">
        <v>9140</v>
      </c>
      <c r="E458" s="118" t="s">
        <v>1096</v>
      </c>
    </row>
    <row r="459" spans="1:5" x14ac:dyDescent="0.25">
      <c r="A459" s="118" t="s">
        <v>1097</v>
      </c>
      <c r="B459" s="119">
        <v>550384.86899999995</v>
      </c>
      <c r="C459" s="119">
        <v>9421627.1830000002</v>
      </c>
      <c r="D459" s="119">
        <v>9160</v>
      </c>
      <c r="E459" s="118" t="s">
        <v>1098</v>
      </c>
    </row>
    <row r="460" spans="1:5" x14ac:dyDescent="0.25">
      <c r="A460" s="118" t="s">
        <v>1099</v>
      </c>
      <c r="B460" s="119">
        <v>550399.12100000004</v>
      </c>
      <c r="C460" s="119">
        <v>9421641.0810000002</v>
      </c>
      <c r="D460" s="119">
        <v>9180</v>
      </c>
      <c r="E460" s="118" t="s">
        <v>1100</v>
      </c>
    </row>
    <row r="461" spans="1:5" x14ac:dyDescent="0.25">
      <c r="A461" s="118" t="s">
        <v>1101</v>
      </c>
      <c r="B461" s="119">
        <v>550410.77300000004</v>
      </c>
      <c r="C461" s="119">
        <v>9421657.3369999994</v>
      </c>
      <c r="D461" s="119">
        <v>9200</v>
      </c>
      <c r="E461" s="118" t="s">
        <v>1102</v>
      </c>
    </row>
    <row r="462" spans="1:5" x14ac:dyDescent="0.25">
      <c r="A462" s="118" t="s">
        <v>1103</v>
      </c>
      <c r="B462" s="119">
        <v>550422.424</v>
      </c>
      <c r="C462" s="119">
        <v>9421673.5920000002</v>
      </c>
      <c r="D462" s="119">
        <v>9220</v>
      </c>
      <c r="E462" s="118" t="s">
        <v>1104</v>
      </c>
    </row>
    <row r="463" spans="1:5" x14ac:dyDescent="0.25">
      <c r="A463" s="118" t="s">
        <v>1105</v>
      </c>
      <c r="B463" s="119">
        <v>550430.39899999998</v>
      </c>
      <c r="C463" s="119">
        <v>9421691.4000000004</v>
      </c>
      <c r="D463" s="119">
        <v>9240</v>
      </c>
      <c r="E463" s="118" t="s">
        <v>1106</v>
      </c>
    </row>
    <row r="464" spans="1:5" x14ac:dyDescent="0.25">
      <c r="A464" s="118" t="s">
        <v>1107</v>
      </c>
      <c r="B464" s="119">
        <v>550433.91599999997</v>
      </c>
      <c r="C464" s="119">
        <v>9421711.0879999995</v>
      </c>
      <c r="D464" s="119">
        <v>9260</v>
      </c>
      <c r="E464" s="118" t="s">
        <v>1108</v>
      </c>
    </row>
    <row r="465" spans="1:5" x14ac:dyDescent="0.25">
      <c r="A465" s="118" t="s">
        <v>1109</v>
      </c>
      <c r="B465" s="119">
        <v>550437.43299999996</v>
      </c>
      <c r="C465" s="119">
        <v>9421730.7760000005</v>
      </c>
      <c r="D465" s="119">
        <v>9280</v>
      </c>
      <c r="E465" s="118" t="s">
        <v>1110</v>
      </c>
    </row>
    <row r="466" spans="1:5" x14ac:dyDescent="0.25">
      <c r="A466" s="118" t="s">
        <v>1111</v>
      </c>
      <c r="B466" s="119">
        <v>550440.951</v>
      </c>
      <c r="C466" s="119">
        <v>9421750.4639999997</v>
      </c>
      <c r="D466" s="119">
        <v>9300</v>
      </c>
      <c r="E466" s="118" t="s">
        <v>1112</v>
      </c>
    </row>
    <row r="467" spans="1:5" x14ac:dyDescent="0.25">
      <c r="A467" s="118" t="s">
        <v>1113</v>
      </c>
      <c r="B467" s="119">
        <v>550440.71799999999</v>
      </c>
      <c r="C467" s="119">
        <v>9421770.3900000006</v>
      </c>
      <c r="D467" s="119">
        <v>9320</v>
      </c>
      <c r="E467" s="118" t="s">
        <v>1114</v>
      </c>
    </row>
    <row r="468" spans="1:5" x14ac:dyDescent="0.25">
      <c r="A468" s="118" t="s">
        <v>1115</v>
      </c>
      <c r="B468" s="119">
        <v>550439.71600000001</v>
      </c>
      <c r="C468" s="119">
        <v>9421790.3650000002</v>
      </c>
      <c r="D468" s="119">
        <v>9340</v>
      </c>
      <c r="E468" s="118" t="s">
        <v>1116</v>
      </c>
    </row>
    <row r="469" spans="1:5" x14ac:dyDescent="0.25">
      <c r="A469" s="118" t="s">
        <v>1117</v>
      </c>
      <c r="B469" s="119">
        <v>550438.02599999995</v>
      </c>
      <c r="C469" s="119">
        <v>9421810.2899999991</v>
      </c>
      <c r="D469" s="119">
        <v>9360</v>
      </c>
      <c r="E469" s="118" t="s">
        <v>1118</v>
      </c>
    </row>
    <row r="470" spans="1:5" x14ac:dyDescent="0.25">
      <c r="A470" s="118" t="s">
        <v>1119</v>
      </c>
      <c r="B470" s="119">
        <v>550436.12699999998</v>
      </c>
      <c r="C470" s="119">
        <v>9421830.1999999993</v>
      </c>
      <c r="D470" s="119">
        <v>9380</v>
      </c>
      <c r="E470" s="118" t="s">
        <v>1120</v>
      </c>
    </row>
    <row r="471" spans="1:5" x14ac:dyDescent="0.25">
      <c r="A471" s="118" t="s">
        <v>1121</v>
      </c>
      <c r="B471" s="119">
        <v>550433.99699999997</v>
      </c>
      <c r="C471" s="119">
        <v>9421850.0179999992</v>
      </c>
      <c r="D471" s="119">
        <v>9400</v>
      </c>
      <c r="E471" s="118" t="s">
        <v>1122</v>
      </c>
    </row>
    <row r="472" spans="1:5" x14ac:dyDescent="0.25">
      <c r="A472" s="118" t="s">
        <v>1123</v>
      </c>
      <c r="B472" s="119">
        <v>550437.45299999998</v>
      </c>
      <c r="C472" s="119">
        <v>9421869.7170000002</v>
      </c>
      <c r="D472" s="119">
        <v>9420</v>
      </c>
      <c r="E472" s="118" t="s">
        <v>1124</v>
      </c>
    </row>
    <row r="473" spans="1:5" x14ac:dyDescent="0.25">
      <c r="A473" s="118" t="s">
        <v>1125</v>
      </c>
      <c r="B473" s="119">
        <v>550441.05000000005</v>
      </c>
      <c r="C473" s="119">
        <v>9421889.3910000008</v>
      </c>
      <c r="D473" s="119">
        <v>9440</v>
      </c>
      <c r="E473" s="118" t="s">
        <v>1126</v>
      </c>
    </row>
    <row r="474" spans="1:5" x14ac:dyDescent="0.25">
      <c r="A474" s="118" t="s">
        <v>1127</v>
      </c>
      <c r="B474" s="119">
        <v>550444.74199999997</v>
      </c>
      <c r="C474" s="119">
        <v>9421909.0470000003</v>
      </c>
      <c r="D474" s="119">
        <v>9460</v>
      </c>
      <c r="E474" s="118" t="s">
        <v>1128</v>
      </c>
    </row>
    <row r="475" spans="1:5" x14ac:dyDescent="0.25">
      <c r="A475" s="118" t="s">
        <v>1129</v>
      </c>
      <c r="B475" s="119">
        <v>550448.43400000001</v>
      </c>
      <c r="C475" s="119">
        <v>9421928.7029999997</v>
      </c>
      <c r="D475" s="119">
        <v>9480</v>
      </c>
      <c r="E475" s="118" t="s">
        <v>1130</v>
      </c>
    </row>
    <row r="476" spans="1:5" x14ac:dyDescent="0.25">
      <c r="A476" s="118" t="s">
        <v>1131</v>
      </c>
      <c r="B476" s="119">
        <v>550452.049</v>
      </c>
      <c r="C476" s="119">
        <v>9421948.3739999998</v>
      </c>
      <c r="D476" s="119">
        <v>9500</v>
      </c>
      <c r="E476" s="118" t="s">
        <v>1132</v>
      </c>
    </row>
    <row r="477" spans="1:5" x14ac:dyDescent="0.25">
      <c r="A477" s="118" t="s">
        <v>1133</v>
      </c>
      <c r="B477" s="119">
        <v>550455.45700000005</v>
      </c>
      <c r="C477" s="119">
        <v>9421968.0810000002</v>
      </c>
      <c r="D477" s="119">
        <v>9520</v>
      </c>
      <c r="E477" s="118" t="s">
        <v>1134</v>
      </c>
    </row>
    <row r="478" spans="1:5" x14ac:dyDescent="0.25">
      <c r="A478" s="118" t="s">
        <v>1135</v>
      </c>
      <c r="B478" s="119">
        <v>550458.86600000004</v>
      </c>
      <c r="C478" s="119">
        <v>9421987.7890000008</v>
      </c>
      <c r="D478" s="119">
        <v>9540</v>
      </c>
      <c r="E478" s="118" t="s">
        <v>1136</v>
      </c>
    </row>
    <row r="479" spans="1:5" x14ac:dyDescent="0.25">
      <c r="A479" s="118" t="s">
        <v>1137</v>
      </c>
      <c r="B479" s="119">
        <v>550462.27399999998</v>
      </c>
      <c r="C479" s="119">
        <v>9422007.4959999993</v>
      </c>
      <c r="D479" s="119">
        <v>9560</v>
      </c>
      <c r="E479" s="118" t="s">
        <v>1138</v>
      </c>
    </row>
    <row r="480" spans="1:5" x14ac:dyDescent="0.25">
      <c r="A480" s="118" t="s">
        <v>1139</v>
      </c>
      <c r="B480" s="119">
        <v>550462.674</v>
      </c>
      <c r="C480" s="119">
        <v>9422027.4480000008</v>
      </c>
      <c r="D480" s="119">
        <v>9580</v>
      </c>
      <c r="E480" s="118" t="s">
        <v>1140</v>
      </c>
    </row>
    <row r="481" spans="1:5" x14ac:dyDescent="0.25">
      <c r="A481" s="118" t="s">
        <v>1141</v>
      </c>
      <c r="B481" s="119">
        <v>550462.49300000002</v>
      </c>
      <c r="C481" s="119">
        <v>9422047.4470000006</v>
      </c>
      <c r="D481" s="119">
        <v>9600</v>
      </c>
      <c r="E481" s="118" t="s">
        <v>1142</v>
      </c>
    </row>
    <row r="482" spans="1:5" x14ac:dyDescent="0.25">
      <c r="A482" s="118" t="s">
        <v>1143</v>
      </c>
      <c r="B482" s="119">
        <v>550462.31200000003</v>
      </c>
      <c r="C482" s="119">
        <v>9422067.4460000005</v>
      </c>
      <c r="D482" s="119">
        <v>9620</v>
      </c>
      <c r="E482" s="118" t="s">
        <v>1144</v>
      </c>
    </row>
    <row r="483" spans="1:5" x14ac:dyDescent="0.25">
      <c r="A483" s="118" t="s">
        <v>1145</v>
      </c>
      <c r="B483" s="119">
        <v>550462.13</v>
      </c>
      <c r="C483" s="119">
        <v>9422087.4450000003</v>
      </c>
      <c r="D483" s="119">
        <v>9640</v>
      </c>
      <c r="E483" s="118" t="s">
        <v>1146</v>
      </c>
    </row>
    <row r="484" spans="1:5" x14ac:dyDescent="0.25">
      <c r="A484" s="118" t="s">
        <v>1147</v>
      </c>
      <c r="B484" s="119">
        <v>550461.94900000002</v>
      </c>
      <c r="C484" s="119">
        <v>9422107.4450000003</v>
      </c>
      <c r="D484" s="119">
        <v>9660</v>
      </c>
      <c r="E484" s="118" t="s">
        <v>1148</v>
      </c>
    </row>
    <row r="485" spans="1:5" x14ac:dyDescent="0.25">
      <c r="A485" s="118" t="s">
        <v>1149</v>
      </c>
      <c r="B485" s="119">
        <v>550461.66599999997</v>
      </c>
      <c r="C485" s="119">
        <v>9422127.443</v>
      </c>
      <c r="D485" s="119">
        <v>9680</v>
      </c>
      <c r="E485" s="118" t="s">
        <v>1150</v>
      </c>
    </row>
    <row r="486" spans="1:5" x14ac:dyDescent="0.25">
      <c r="A486" s="118" t="s">
        <v>1151</v>
      </c>
      <c r="B486" s="119">
        <v>550461.36699999997</v>
      </c>
      <c r="C486" s="119">
        <v>9422147.4399999995</v>
      </c>
      <c r="D486" s="119">
        <v>9700</v>
      </c>
      <c r="E486" s="118" t="s">
        <v>1152</v>
      </c>
    </row>
    <row r="487" spans="1:5" x14ac:dyDescent="0.25">
      <c r="A487" s="118" t="s">
        <v>1153</v>
      </c>
      <c r="B487" s="119">
        <v>550461.152</v>
      </c>
      <c r="C487" s="119">
        <v>9422167.4370000008</v>
      </c>
      <c r="D487" s="119">
        <v>9720</v>
      </c>
      <c r="E487" s="118" t="s">
        <v>1154</v>
      </c>
    </row>
    <row r="488" spans="1:5" x14ac:dyDescent="0.25">
      <c r="A488" s="118" t="s">
        <v>1155</v>
      </c>
      <c r="B488" s="119">
        <v>550462.15899999999</v>
      </c>
      <c r="C488" s="119">
        <v>9422187.4120000005</v>
      </c>
      <c r="D488" s="119">
        <v>9740</v>
      </c>
      <c r="E488" s="118" t="s">
        <v>1156</v>
      </c>
    </row>
    <row r="489" spans="1:5" x14ac:dyDescent="0.25">
      <c r="A489" s="118" t="s">
        <v>1157</v>
      </c>
      <c r="B489" s="119">
        <v>550463.16599999997</v>
      </c>
      <c r="C489" s="119">
        <v>9422207.3870000001</v>
      </c>
      <c r="D489" s="119">
        <v>9760</v>
      </c>
      <c r="E489" s="118" t="s">
        <v>1158</v>
      </c>
    </row>
    <row r="490" spans="1:5" x14ac:dyDescent="0.25">
      <c r="A490" s="118" t="s">
        <v>1159</v>
      </c>
      <c r="B490" s="119">
        <v>550464.17299999995</v>
      </c>
      <c r="C490" s="119">
        <v>9422227.3609999996</v>
      </c>
      <c r="D490" s="119">
        <v>9780</v>
      </c>
      <c r="E490" s="118" t="s">
        <v>1160</v>
      </c>
    </row>
    <row r="491" spans="1:5" x14ac:dyDescent="0.25">
      <c r="A491" s="118" t="s">
        <v>1161</v>
      </c>
      <c r="B491" s="119">
        <v>550463.18099999998</v>
      </c>
      <c r="C491" s="119">
        <v>9422247.1750000007</v>
      </c>
      <c r="D491" s="119">
        <v>9800</v>
      </c>
      <c r="E491" s="118" t="s">
        <v>1162</v>
      </c>
    </row>
    <row r="492" spans="1:5" x14ac:dyDescent="0.25">
      <c r="A492" s="118" t="s">
        <v>1163</v>
      </c>
      <c r="B492" s="119">
        <v>550458.99199999997</v>
      </c>
      <c r="C492" s="119">
        <v>9422266.7310000006</v>
      </c>
      <c r="D492" s="119">
        <v>9820</v>
      </c>
      <c r="E492" s="118" t="s">
        <v>1164</v>
      </c>
    </row>
    <row r="493" spans="1:5" x14ac:dyDescent="0.25">
      <c r="A493" s="118" t="s">
        <v>1165</v>
      </c>
      <c r="B493" s="119">
        <v>550454.80299999996</v>
      </c>
      <c r="C493" s="119">
        <v>9422286.2880000006</v>
      </c>
      <c r="D493" s="119">
        <v>9840</v>
      </c>
      <c r="E493" s="118" t="s">
        <v>1166</v>
      </c>
    </row>
    <row r="494" spans="1:5" x14ac:dyDescent="0.25">
      <c r="A494" s="118" t="s">
        <v>1167</v>
      </c>
      <c r="B494" s="119">
        <v>550451.23899999994</v>
      </c>
      <c r="C494" s="119">
        <v>9422305.9440000001</v>
      </c>
      <c r="D494" s="119">
        <v>9860</v>
      </c>
      <c r="E494" s="118" t="s">
        <v>1168</v>
      </c>
    </row>
    <row r="495" spans="1:5" x14ac:dyDescent="0.25">
      <c r="A495" s="118" t="s">
        <v>1169</v>
      </c>
      <c r="B495" s="119">
        <v>550449.14899999998</v>
      </c>
      <c r="C495" s="119">
        <v>9422325.8340000007</v>
      </c>
      <c r="D495" s="119">
        <v>9880</v>
      </c>
      <c r="E495" s="118" t="s">
        <v>1170</v>
      </c>
    </row>
    <row r="496" spans="1:5" x14ac:dyDescent="0.25">
      <c r="A496" s="118" t="s">
        <v>1171</v>
      </c>
      <c r="B496" s="119">
        <v>550447.05900000001</v>
      </c>
      <c r="C496" s="119">
        <v>9422345.7249999996</v>
      </c>
      <c r="D496" s="119">
        <v>9900</v>
      </c>
      <c r="E496" s="118" t="s">
        <v>1172</v>
      </c>
    </row>
    <row r="497" spans="1:5" x14ac:dyDescent="0.25">
      <c r="A497" s="118" t="s">
        <v>1173</v>
      </c>
      <c r="B497" s="119">
        <v>550443.48100000003</v>
      </c>
      <c r="C497" s="119">
        <v>9422364.9719999991</v>
      </c>
      <c r="D497" s="119">
        <v>9920</v>
      </c>
      <c r="E497" s="118" t="s">
        <v>1174</v>
      </c>
    </row>
    <row r="498" spans="1:5" x14ac:dyDescent="0.25">
      <c r="A498" s="118" t="s">
        <v>1175</v>
      </c>
      <c r="B498" s="119">
        <v>550426.25899999996</v>
      </c>
      <c r="C498" s="119">
        <v>9422375.1400000006</v>
      </c>
      <c r="D498" s="119">
        <v>9940</v>
      </c>
      <c r="E498" s="118" t="s">
        <v>1176</v>
      </c>
    </row>
    <row r="499" spans="1:5" x14ac:dyDescent="0.25">
      <c r="A499" s="118" t="s">
        <v>1177</v>
      </c>
      <c r="B499" s="119">
        <v>550409.103</v>
      </c>
      <c r="C499" s="119">
        <v>9422385.4199999999</v>
      </c>
      <c r="D499" s="119">
        <v>9960</v>
      </c>
      <c r="E499" s="118" t="s">
        <v>1178</v>
      </c>
    </row>
    <row r="500" spans="1:5" x14ac:dyDescent="0.25">
      <c r="A500" s="118" t="s">
        <v>1179</v>
      </c>
      <c r="B500" s="119">
        <v>550391.94700000004</v>
      </c>
      <c r="C500" s="119">
        <v>9422395.6999999993</v>
      </c>
      <c r="D500" s="119">
        <v>9980</v>
      </c>
      <c r="E500" s="118" t="s">
        <v>1180</v>
      </c>
    </row>
    <row r="501" spans="1:5" x14ac:dyDescent="0.25">
      <c r="A501" s="118" t="s">
        <v>1181</v>
      </c>
      <c r="B501" s="119">
        <v>550374.79099999997</v>
      </c>
      <c r="C501" s="119">
        <v>9422405.9800000004</v>
      </c>
      <c r="D501" s="119">
        <v>10000</v>
      </c>
      <c r="E501" s="118" t="s">
        <v>1182</v>
      </c>
    </row>
    <row r="502" spans="1:5" x14ac:dyDescent="0.25">
      <c r="A502" s="118" t="s">
        <v>1183</v>
      </c>
      <c r="B502" s="119">
        <v>550357.63500000001</v>
      </c>
      <c r="C502" s="119">
        <v>9422416.2589999996</v>
      </c>
      <c r="D502" s="119">
        <v>10020</v>
      </c>
      <c r="E502" s="118" t="s">
        <v>1184</v>
      </c>
    </row>
    <row r="503" spans="1:5" x14ac:dyDescent="0.25">
      <c r="A503" s="118" t="s">
        <v>1185</v>
      </c>
      <c r="B503" s="119">
        <v>550340.50300000003</v>
      </c>
      <c r="C503" s="119">
        <v>9422426.5669999998</v>
      </c>
      <c r="D503" s="119">
        <v>10040</v>
      </c>
      <c r="E503" s="118" t="s">
        <v>1186</v>
      </c>
    </row>
    <row r="504" spans="1:5" x14ac:dyDescent="0.25">
      <c r="A504" s="118" t="s">
        <v>1187</v>
      </c>
      <c r="B504" s="119">
        <v>550323.26</v>
      </c>
      <c r="C504" s="119">
        <v>9422436.6989999991</v>
      </c>
      <c r="D504" s="119">
        <v>10060</v>
      </c>
      <c r="E504" s="118" t="s">
        <v>1188</v>
      </c>
    </row>
    <row r="505" spans="1:5" x14ac:dyDescent="0.25">
      <c r="A505" s="118" t="s">
        <v>1189</v>
      </c>
      <c r="B505" s="119">
        <v>550307.39300000004</v>
      </c>
      <c r="C505" s="119">
        <v>9422448.6099999994</v>
      </c>
      <c r="D505" s="119">
        <v>10080</v>
      </c>
      <c r="E505" s="118" t="s">
        <v>1190</v>
      </c>
    </row>
    <row r="506" spans="1:5" x14ac:dyDescent="0.25">
      <c r="A506" s="118" t="s">
        <v>1191</v>
      </c>
      <c r="B506" s="119">
        <v>550297.076</v>
      </c>
      <c r="C506" s="119">
        <v>9422465.7430000007</v>
      </c>
      <c r="D506" s="119">
        <v>10100</v>
      </c>
      <c r="E506" s="118" t="s">
        <v>1192</v>
      </c>
    </row>
    <row r="507" spans="1:5" x14ac:dyDescent="0.25">
      <c r="A507" s="118" t="s">
        <v>1193</v>
      </c>
      <c r="B507" s="119">
        <v>550286.75899999996</v>
      </c>
      <c r="C507" s="119">
        <v>9422482.8760000002</v>
      </c>
      <c r="D507" s="119">
        <v>10120</v>
      </c>
      <c r="E507" s="118" t="s">
        <v>1194</v>
      </c>
    </row>
    <row r="508" spans="1:5" x14ac:dyDescent="0.25">
      <c r="A508" s="118" t="s">
        <v>1195</v>
      </c>
      <c r="B508" s="119">
        <v>550272.24100000004</v>
      </c>
      <c r="C508" s="119">
        <v>9422496.4920000006</v>
      </c>
      <c r="D508" s="119">
        <v>10140</v>
      </c>
      <c r="E508" s="118" t="s">
        <v>1196</v>
      </c>
    </row>
    <row r="509" spans="1:5" x14ac:dyDescent="0.25">
      <c r="A509" s="118" t="s">
        <v>1197</v>
      </c>
      <c r="B509" s="119">
        <v>550257.18400000001</v>
      </c>
      <c r="C509" s="119">
        <v>9422509.6549999993</v>
      </c>
      <c r="D509" s="119">
        <v>10160</v>
      </c>
      <c r="E509" s="118" t="s">
        <v>1198</v>
      </c>
    </row>
    <row r="510" spans="1:5" x14ac:dyDescent="0.25">
      <c r="A510" s="118" t="s">
        <v>1199</v>
      </c>
      <c r="B510" s="119">
        <v>550242.12600000005</v>
      </c>
      <c r="C510" s="119">
        <v>9422522.818</v>
      </c>
      <c r="D510" s="119">
        <v>10180</v>
      </c>
      <c r="E510" s="118" t="s">
        <v>1200</v>
      </c>
    </row>
    <row r="511" spans="1:5" x14ac:dyDescent="0.25">
      <c r="A511" s="118" t="s">
        <v>1201</v>
      </c>
      <c r="B511" s="119">
        <v>550227.06799999997</v>
      </c>
      <c r="C511" s="119">
        <v>9422535.9810000006</v>
      </c>
      <c r="D511" s="119">
        <v>10200</v>
      </c>
      <c r="E511" s="118" t="s">
        <v>1202</v>
      </c>
    </row>
    <row r="512" spans="1:5" x14ac:dyDescent="0.25">
      <c r="A512" s="118" t="s">
        <v>1203</v>
      </c>
      <c r="B512" s="119">
        <v>550212.245</v>
      </c>
      <c r="C512" s="119">
        <v>9422549.3379999995</v>
      </c>
      <c r="D512" s="119">
        <v>10220</v>
      </c>
      <c r="E512" s="118" t="s">
        <v>1204</v>
      </c>
    </row>
    <row r="513" spans="1:5" x14ac:dyDescent="0.25">
      <c r="A513" s="118" t="s">
        <v>1205</v>
      </c>
      <c r="B513" s="119">
        <v>550199.21600000001</v>
      </c>
      <c r="C513" s="119">
        <v>9422564.5120000001</v>
      </c>
      <c r="D513" s="119">
        <v>10240</v>
      </c>
      <c r="E513" s="118" t="s">
        <v>1206</v>
      </c>
    </row>
    <row r="514" spans="1:5" x14ac:dyDescent="0.25">
      <c r="A514" s="118" t="s">
        <v>1207</v>
      </c>
      <c r="B514" s="119">
        <v>550186.18700000003</v>
      </c>
      <c r="C514" s="119">
        <v>9422579.6860000007</v>
      </c>
      <c r="D514" s="119">
        <v>10260</v>
      </c>
      <c r="E514" s="118" t="s">
        <v>1208</v>
      </c>
    </row>
    <row r="515" spans="1:5" x14ac:dyDescent="0.25">
      <c r="A515" s="118" t="s">
        <v>1209</v>
      </c>
      <c r="B515" s="119">
        <v>550173.15800000005</v>
      </c>
      <c r="C515" s="119">
        <v>9422594.8589999992</v>
      </c>
      <c r="D515" s="119">
        <v>10280</v>
      </c>
      <c r="E515" s="118" t="s">
        <v>1210</v>
      </c>
    </row>
    <row r="516" spans="1:5" x14ac:dyDescent="0.25">
      <c r="A516" s="118" t="s">
        <v>1211</v>
      </c>
      <c r="B516" s="119">
        <v>550160.12899999996</v>
      </c>
      <c r="C516" s="119">
        <v>9422610.0329999998</v>
      </c>
      <c r="D516" s="119">
        <v>10300</v>
      </c>
      <c r="E516" s="118" t="s">
        <v>1212</v>
      </c>
    </row>
    <row r="517" spans="1:5" x14ac:dyDescent="0.25">
      <c r="A517" s="118" t="s">
        <v>1213</v>
      </c>
      <c r="B517" s="119">
        <v>550147.1</v>
      </c>
      <c r="C517" s="119">
        <v>9422625.2070000004</v>
      </c>
      <c r="D517" s="119">
        <v>10320</v>
      </c>
      <c r="E517" s="118" t="s">
        <v>1214</v>
      </c>
    </row>
    <row r="518" spans="1:5" x14ac:dyDescent="0.25">
      <c r="A518" s="118" t="s">
        <v>1215</v>
      </c>
      <c r="B518" s="119">
        <v>550145.16799999995</v>
      </c>
      <c r="C518" s="119">
        <v>9422644.7870000005</v>
      </c>
      <c r="D518" s="119">
        <v>10340</v>
      </c>
      <c r="E518" s="118" t="s">
        <v>1216</v>
      </c>
    </row>
    <row r="519" spans="1:5" x14ac:dyDescent="0.25">
      <c r="A519" s="118" t="s">
        <v>1217</v>
      </c>
      <c r="B519" s="119">
        <v>550144.23899999994</v>
      </c>
      <c r="C519" s="119">
        <v>9422664.7650000006</v>
      </c>
      <c r="D519" s="119">
        <v>10360</v>
      </c>
      <c r="E519" s="118" t="s">
        <v>1218</v>
      </c>
    </row>
    <row r="520" spans="1:5" x14ac:dyDescent="0.25">
      <c r="A520" s="118" t="s">
        <v>1219</v>
      </c>
      <c r="B520" s="119">
        <v>550143.31099999999</v>
      </c>
      <c r="C520" s="119">
        <v>9422684.7430000007</v>
      </c>
      <c r="D520" s="119">
        <v>10380</v>
      </c>
      <c r="E520" s="118" t="s">
        <v>1220</v>
      </c>
    </row>
    <row r="521" spans="1:5" x14ac:dyDescent="0.25">
      <c r="A521" s="118" t="s">
        <v>1221</v>
      </c>
      <c r="B521" s="119">
        <v>550138.29500000004</v>
      </c>
      <c r="C521" s="119">
        <v>9422704.1040000003</v>
      </c>
      <c r="D521" s="119">
        <v>10400</v>
      </c>
      <c r="E521" s="118" t="s">
        <v>1222</v>
      </c>
    </row>
    <row r="522" spans="1:5" x14ac:dyDescent="0.25">
      <c r="A522" s="118" t="s">
        <v>1223</v>
      </c>
      <c r="B522" s="119">
        <v>550133.27899999998</v>
      </c>
      <c r="C522" s="119">
        <v>9422723.4649999999</v>
      </c>
      <c r="D522" s="119">
        <v>10420</v>
      </c>
      <c r="E522" s="118" t="s">
        <v>1224</v>
      </c>
    </row>
    <row r="523" spans="1:5" x14ac:dyDescent="0.25">
      <c r="A523" s="118" t="s">
        <v>1225</v>
      </c>
      <c r="B523" s="119">
        <v>550128.26199999999</v>
      </c>
      <c r="C523" s="119">
        <v>9422742.8259999994</v>
      </c>
      <c r="D523" s="119">
        <v>10440</v>
      </c>
      <c r="E523" s="118" t="s">
        <v>1226</v>
      </c>
    </row>
    <row r="524" spans="1:5" x14ac:dyDescent="0.25">
      <c r="A524" s="118" t="s">
        <v>1227</v>
      </c>
      <c r="B524" s="119">
        <v>550118.80099999998</v>
      </c>
      <c r="C524" s="119">
        <v>9422760.0409999993</v>
      </c>
      <c r="D524" s="119">
        <v>10460</v>
      </c>
      <c r="E524" s="118" t="s">
        <v>1228</v>
      </c>
    </row>
    <row r="525" spans="1:5" x14ac:dyDescent="0.25">
      <c r="A525" s="118" t="s">
        <v>1229</v>
      </c>
      <c r="B525" s="119">
        <v>550106.76300000004</v>
      </c>
      <c r="C525" s="119">
        <v>9422776.0120000001</v>
      </c>
      <c r="D525" s="119">
        <v>10480</v>
      </c>
      <c r="E525" s="118" t="s">
        <v>1230</v>
      </c>
    </row>
    <row r="526" spans="1:5" x14ac:dyDescent="0.25">
      <c r="A526" s="118" t="s">
        <v>1231</v>
      </c>
      <c r="B526" s="119">
        <v>550094.72499999998</v>
      </c>
      <c r="C526" s="119">
        <v>9422791.9829999991</v>
      </c>
      <c r="D526" s="119">
        <v>10500</v>
      </c>
      <c r="E526" s="118" t="s">
        <v>1232</v>
      </c>
    </row>
    <row r="527" spans="1:5" x14ac:dyDescent="0.25">
      <c r="A527" s="118" t="s">
        <v>1233</v>
      </c>
      <c r="B527" s="119">
        <v>550082.68599999999</v>
      </c>
      <c r="C527" s="119">
        <v>9422807.9539999999</v>
      </c>
      <c r="D527" s="119">
        <v>10520</v>
      </c>
      <c r="E527" s="118" t="s">
        <v>1234</v>
      </c>
    </row>
    <row r="528" spans="1:5" x14ac:dyDescent="0.25">
      <c r="A528" s="118" t="s">
        <v>1235</v>
      </c>
      <c r="B528" s="119">
        <v>550070.549</v>
      </c>
      <c r="C528" s="119">
        <v>9422823.8379999995</v>
      </c>
      <c r="D528" s="119">
        <v>10540</v>
      </c>
      <c r="E528" s="118" t="s">
        <v>1236</v>
      </c>
    </row>
    <row r="529" spans="1:5" x14ac:dyDescent="0.25">
      <c r="A529" s="118" t="s">
        <v>1237</v>
      </c>
      <c r="B529" s="119">
        <v>550056.076</v>
      </c>
      <c r="C529" s="119">
        <v>9422837.6410000008</v>
      </c>
      <c r="D529" s="119">
        <v>10560</v>
      </c>
      <c r="E529" s="118" t="s">
        <v>1238</v>
      </c>
    </row>
    <row r="530" spans="1:5" x14ac:dyDescent="0.25">
      <c r="A530" s="118" t="s">
        <v>1239</v>
      </c>
      <c r="B530" s="119">
        <v>550041.603</v>
      </c>
      <c r="C530" s="119">
        <v>9422851.4440000001</v>
      </c>
      <c r="D530" s="119">
        <v>10580</v>
      </c>
      <c r="E530" s="118" t="s">
        <v>1240</v>
      </c>
    </row>
    <row r="531" spans="1:5" x14ac:dyDescent="0.25">
      <c r="A531" s="118" t="s">
        <v>1241</v>
      </c>
      <c r="B531" s="119">
        <v>550027.13</v>
      </c>
      <c r="C531" s="119">
        <v>9422865.2469999995</v>
      </c>
      <c r="D531" s="119">
        <v>10600</v>
      </c>
      <c r="E531" s="118" t="s">
        <v>1242</v>
      </c>
    </row>
    <row r="532" spans="1:5" x14ac:dyDescent="0.25">
      <c r="A532" s="118" t="s">
        <v>1243</v>
      </c>
      <c r="B532" s="119">
        <v>550015.43500000006</v>
      </c>
      <c r="C532" s="119">
        <v>9422881.1950000003</v>
      </c>
      <c r="D532" s="119">
        <v>10620</v>
      </c>
      <c r="E532" s="118" t="s">
        <v>1244</v>
      </c>
    </row>
    <row r="533" spans="1:5" x14ac:dyDescent="0.25">
      <c r="A533" s="118" t="s">
        <v>1245</v>
      </c>
      <c r="B533" s="119">
        <v>550005.74300000002</v>
      </c>
      <c r="C533" s="119">
        <v>9422898.6899999995</v>
      </c>
      <c r="D533" s="119">
        <v>10640</v>
      </c>
      <c r="E533" s="118" t="s">
        <v>1246</v>
      </c>
    </row>
    <row r="534" spans="1:5" x14ac:dyDescent="0.25">
      <c r="A534" s="118" t="s">
        <v>1247</v>
      </c>
      <c r="B534" s="119">
        <v>549996.05099999998</v>
      </c>
      <c r="C534" s="119">
        <v>9422916.1850000005</v>
      </c>
      <c r="D534" s="119">
        <v>10660</v>
      </c>
      <c r="E534" s="118" t="s">
        <v>1248</v>
      </c>
    </row>
    <row r="535" spans="1:5" x14ac:dyDescent="0.25">
      <c r="A535" s="118" t="s">
        <v>1249</v>
      </c>
      <c r="B535" s="119">
        <v>549984.84900000005</v>
      </c>
      <c r="C535" s="119">
        <v>9422932.7520000003</v>
      </c>
      <c r="D535" s="119">
        <v>10680</v>
      </c>
      <c r="E535" s="118" t="s">
        <v>1250</v>
      </c>
    </row>
    <row r="536" spans="1:5" x14ac:dyDescent="0.25">
      <c r="A536" s="118" t="s">
        <v>1251</v>
      </c>
      <c r="B536" s="119">
        <v>549973.63199999998</v>
      </c>
      <c r="C536" s="119">
        <v>9422949.3110000007</v>
      </c>
      <c r="D536" s="119">
        <v>10700</v>
      </c>
      <c r="E536" s="118" t="s">
        <v>1252</v>
      </c>
    </row>
    <row r="537" spans="1:5" x14ac:dyDescent="0.25">
      <c r="A537" s="118" t="s">
        <v>1253</v>
      </c>
      <c r="B537" s="119">
        <v>549961.73699999996</v>
      </c>
      <c r="C537" s="119">
        <v>9422965.3149999995</v>
      </c>
      <c r="D537" s="119">
        <v>10720</v>
      </c>
      <c r="E537" s="118" t="s">
        <v>1254</v>
      </c>
    </row>
    <row r="538" spans="1:5" x14ac:dyDescent="0.25">
      <c r="A538" s="118" t="s">
        <v>1255</v>
      </c>
      <c r="B538" s="119">
        <v>549947.728</v>
      </c>
      <c r="C538" s="119">
        <v>9422979.5889999997</v>
      </c>
      <c r="D538" s="119">
        <v>10740</v>
      </c>
      <c r="E538" s="118" t="s">
        <v>1256</v>
      </c>
    </row>
    <row r="539" spans="1:5" x14ac:dyDescent="0.25">
      <c r="A539" s="118" t="s">
        <v>1257</v>
      </c>
      <c r="B539" s="119">
        <v>549933.72</v>
      </c>
      <c r="C539" s="119">
        <v>9422993.8629999999</v>
      </c>
      <c r="D539" s="119">
        <v>10760</v>
      </c>
      <c r="E539" s="118" t="s">
        <v>1258</v>
      </c>
    </row>
    <row r="540" spans="1:5" x14ac:dyDescent="0.25">
      <c r="A540" s="118" t="s">
        <v>1259</v>
      </c>
      <c r="B540" s="119">
        <v>549919.71100000001</v>
      </c>
      <c r="C540" s="119">
        <v>9423008.1370000001</v>
      </c>
      <c r="D540" s="119">
        <v>10780</v>
      </c>
      <c r="E540" s="118" t="s">
        <v>1260</v>
      </c>
    </row>
    <row r="541" spans="1:5" x14ac:dyDescent="0.25">
      <c r="A541" s="118" t="s">
        <v>1261</v>
      </c>
      <c r="B541" s="119">
        <v>549905.72600000002</v>
      </c>
      <c r="C541" s="119">
        <v>9423022.4350000005</v>
      </c>
      <c r="D541" s="119">
        <v>10800</v>
      </c>
      <c r="E541" s="118" t="s">
        <v>1262</v>
      </c>
    </row>
    <row r="542" spans="1:5" x14ac:dyDescent="0.25">
      <c r="A542" s="118" t="s">
        <v>1263</v>
      </c>
      <c r="B542" s="119">
        <v>549891.82900000003</v>
      </c>
      <c r="C542" s="119">
        <v>9423036.818</v>
      </c>
      <c r="D542" s="119">
        <v>10820</v>
      </c>
      <c r="E542" s="118" t="s">
        <v>1264</v>
      </c>
    </row>
    <row r="543" spans="1:5" x14ac:dyDescent="0.25">
      <c r="A543" s="118" t="s">
        <v>1265</v>
      </c>
      <c r="B543" s="119">
        <v>549877.93299999996</v>
      </c>
      <c r="C543" s="119">
        <v>9423051.2019999996</v>
      </c>
      <c r="D543" s="119">
        <v>10840</v>
      </c>
      <c r="E543" s="118" t="s">
        <v>1266</v>
      </c>
    </row>
    <row r="544" spans="1:5" x14ac:dyDescent="0.25">
      <c r="A544" s="118" t="s">
        <v>1267</v>
      </c>
      <c r="B544" s="119">
        <v>549864.03599999996</v>
      </c>
      <c r="C544" s="119">
        <v>9423065.5850000009</v>
      </c>
      <c r="D544" s="119">
        <v>10860</v>
      </c>
      <c r="E544" s="118" t="s">
        <v>1268</v>
      </c>
    </row>
    <row r="545" spans="1:5" x14ac:dyDescent="0.25">
      <c r="A545" s="118" t="s">
        <v>1269</v>
      </c>
      <c r="B545" s="119">
        <v>549850.13899999997</v>
      </c>
      <c r="C545" s="119">
        <v>9423079.9680000003</v>
      </c>
      <c r="D545" s="119">
        <v>10880</v>
      </c>
      <c r="E545" s="118" t="s">
        <v>1270</v>
      </c>
    </row>
    <row r="546" spans="1:5" x14ac:dyDescent="0.25">
      <c r="A546" s="118" t="s">
        <v>1271</v>
      </c>
      <c r="B546" s="119">
        <v>549836.48199999996</v>
      </c>
      <c r="C546" s="119">
        <v>9423094.5800000001</v>
      </c>
      <c r="D546" s="119">
        <v>10900</v>
      </c>
      <c r="E546" s="118" t="s">
        <v>1272</v>
      </c>
    </row>
    <row r="547" spans="1:5" x14ac:dyDescent="0.25">
      <c r="A547" s="118" t="s">
        <v>1273</v>
      </c>
      <c r="B547" s="119">
        <v>549822.84499999997</v>
      </c>
      <c r="C547" s="119">
        <v>9423109.2090000007</v>
      </c>
      <c r="D547" s="119">
        <v>10920</v>
      </c>
      <c r="E547" s="118" t="s">
        <v>1274</v>
      </c>
    </row>
    <row r="548" spans="1:5" x14ac:dyDescent="0.25">
      <c r="A548" s="118" t="s">
        <v>1275</v>
      </c>
      <c r="B548" s="119">
        <v>549809.20700000005</v>
      </c>
      <c r="C548" s="119">
        <v>9423123.8379999995</v>
      </c>
      <c r="D548" s="119">
        <v>10940</v>
      </c>
      <c r="E548" s="118" t="s">
        <v>1276</v>
      </c>
    </row>
    <row r="549" spans="1:5" x14ac:dyDescent="0.25">
      <c r="A549" s="118" t="s">
        <v>1277</v>
      </c>
      <c r="B549" s="119">
        <v>549795.56999999995</v>
      </c>
      <c r="C549" s="119">
        <v>9423138.4680000003</v>
      </c>
      <c r="D549" s="119">
        <v>10960</v>
      </c>
      <c r="E549" s="118" t="s">
        <v>1278</v>
      </c>
    </row>
    <row r="550" spans="1:5" x14ac:dyDescent="0.25">
      <c r="A550" s="118" t="s">
        <v>1279</v>
      </c>
      <c r="B550" s="119">
        <v>549781.45900000003</v>
      </c>
      <c r="C550" s="119">
        <v>9423152.6280000005</v>
      </c>
      <c r="D550" s="119">
        <v>10980</v>
      </c>
      <c r="E550" s="118" t="s">
        <v>1280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0"/>
  <sheetViews>
    <sheetView workbookViewId="0">
      <selection activeCell="J25" sqref="J25"/>
    </sheetView>
  </sheetViews>
  <sheetFormatPr defaultRowHeight="15.75" x14ac:dyDescent="0.25"/>
  <sheetData>
    <row r="1" spans="1:6" x14ac:dyDescent="0.25">
      <c r="A1" s="118" t="s">
        <v>174</v>
      </c>
      <c r="B1" s="119" t="s">
        <v>175</v>
      </c>
      <c r="C1" s="119" t="s">
        <v>176</v>
      </c>
      <c r="D1" s="119" t="s">
        <v>177</v>
      </c>
      <c r="E1" s="118" t="s">
        <v>177</v>
      </c>
      <c r="F1" s="118" t="s">
        <v>177</v>
      </c>
    </row>
    <row r="2" spans="1:6" x14ac:dyDescent="0.25">
      <c r="A2" s="118" t="s">
        <v>178</v>
      </c>
      <c r="B2" s="119">
        <v>556127.04099999997</v>
      </c>
      <c r="C2" s="119">
        <v>9411234.2379999999</v>
      </c>
      <c r="D2" s="119">
        <v>20</v>
      </c>
      <c r="E2" s="118" t="s">
        <v>179</v>
      </c>
      <c r="F2" s="117"/>
    </row>
    <row r="3" spans="1:6" x14ac:dyDescent="0.25">
      <c r="A3" s="118" t="s">
        <v>180</v>
      </c>
      <c r="B3" s="119">
        <v>556135.70499999996</v>
      </c>
      <c r="C3" s="119">
        <v>9411216.2119999994</v>
      </c>
      <c r="D3" s="119">
        <v>40</v>
      </c>
      <c r="E3" s="118" t="s">
        <v>181</v>
      </c>
      <c r="F3" s="117"/>
    </row>
    <row r="4" spans="1:6" x14ac:dyDescent="0.25">
      <c r="A4" s="118" t="s">
        <v>182</v>
      </c>
      <c r="B4" s="119">
        <v>556144.36899999995</v>
      </c>
      <c r="C4" s="119">
        <v>9411198.1860000007</v>
      </c>
      <c r="D4" s="119">
        <v>60</v>
      </c>
      <c r="E4" s="118" t="s">
        <v>183</v>
      </c>
      <c r="F4" s="117"/>
    </row>
    <row r="5" spans="1:6" x14ac:dyDescent="0.25">
      <c r="A5" s="118" t="s">
        <v>184</v>
      </c>
      <c r="B5" s="119">
        <v>556153.03300000005</v>
      </c>
      <c r="C5" s="119">
        <v>9411180.1610000003</v>
      </c>
      <c r="D5" s="119">
        <v>80</v>
      </c>
      <c r="E5" s="118" t="s">
        <v>185</v>
      </c>
      <c r="F5" s="117"/>
    </row>
    <row r="6" spans="1:6" x14ac:dyDescent="0.25">
      <c r="A6" s="118" t="s">
        <v>186</v>
      </c>
      <c r="B6" s="119">
        <v>556161.69700000004</v>
      </c>
      <c r="C6" s="119">
        <v>9411162.1349999998</v>
      </c>
      <c r="D6" s="119">
        <v>100</v>
      </c>
      <c r="E6" s="118" t="s">
        <v>187</v>
      </c>
      <c r="F6" s="117"/>
    </row>
    <row r="7" spans="1:6" x14ac:dyDescent="0.25">
      <c r="A7" s="118" t="s">
        <v>188</v>
      </c>
      <c r="B7" s="119">
        <v>556170.36100000003</v>
      </c>
      <c r="C7" s="119">
        <v>9411144.1089999992</v>
      </c>
      <c r="D7" s="119">
        <v>120</v>
      </c>
      <c r="E7" s="118" t="s">
        <v>189</v>
      </c>
      <c r="F7" s="117"/>
    </row>
    <row r="8" spans="1:6" x14ac:dyDescent="0.25">
      <c r="A8" s="118" t="s">
        <v>190</v>
      </c>
      <c r="B8" s="119">
        <v>556179.02500000002</v>
      </c>
      <c r="C8" s="119">
        <v>9411126.0830000006</v>
      </c>
      <c r="D8" s="119">
        <v>140</v>
      </c>
      <c r="E8" s="118" t="s">
        <v>191</v>
      </c>
      <c r="F8" s="117"/>
    </row>
    <row r="9" spans="1:6" x14ac:dyDescent="0.25">
      <c r="A9" s="118" t="s">
        <v>192</v>
      </c>
      <c r="B9" s="119">
        <v>556187.68900000001</v>
      </c>
      <c r="C9" s="119">
        <v>9411108.057</v>
      </c>
      <c r="D9" s="119">
        <v>160</v>
      </c>
      <c r="E9" s="118" t="s">
        <v>193</v>
      </c>
      <c r="F9" s="117"/>
    </row>
    <row r="10" spans="1:6" x14ac:dyDescent="0.25">
      <c r="A10" s="118" t="s">
        <v>194</v>
      </c>
      <c r="B10" s="119">
        <v>556196.353</v>
      </c>
      <c r="C10" s="119">
        <v>9411090.0309999995</v>
      </c>
      <c r="D10" s="119">
        <v>180</v>
      </c>
      <c r="E10" s="118" t="s">
        <v>195</v>
      </c>
      <c r="F10" s="117"/>
    </row>
    <row r="11" spans="1:6" x14ac:dyDescent="0.25">
      <c r="A11" s="118" t="s">
        <v>196</v>
      </c>
      <c r="B11" s="119">
        <v>556207.81999999995</v>
      </c>
      <c r="C11" s="119">
        <v>9411073.6620000005</v>
      </c>
      <c r="D11" s="119">
        <v>200</v>
      </c>
      <c r="E11" s="118" t="s">
        <v>197</v>
      </c>
      <c r="F11" s="117"/>
    </row>
    <row r="12" spans="1:6" x14ac:dyDescent="0.25">
      <c r="A12" s="118" t="s">
        <v>198</v>
      </c>
      <c r="B12" s="119">
        <v>556219.43799999997</v>
      </c>
      <c r="C12" s="119">
        <v>9411057.3819999993</v>
      </c>
      <c r="D12" s="119">
        <v>220</v>
      </c>
      <c r="E12" s="118" t="s">
        <v>199</v>
      </c>
      <c r="F12" s="117"/>
    </row>
    <row r="13" spans="1:6" x14ac:dyDescent="0.25">
      <c r="A13" s="118" t="s">
        <v>200</v>
      </c>
      <c r="B13" s="119">
        <v>556231.05599999998</v>
      </c>
      <c r="C13" s="119">
        <v>9411041.1030000001</v>
      </c>
      <c r="D13" s="119">
        <v>240</v>
      </c>
      <c r="E13" s="118" t="s">
        <v>201</v>
      </c>
      <c r="F13" s="117"/>
    </row>
    <row r="14" spans="1:6" x14ac:dyDescent="0.25">
      <c r="A14" s="118" t="s">
        <v>202</v>
      </c>
      <c r="B14" s="119">
        <v>556242.674</v>
      </c>
      <c r="C14" s="119">
        <v>9411024.8230000008</v>
      </c>
      <c r="D14" s="119">
        <v>260</v>
      </c>
      <c r="E14" s="118" t="s">
        <v>203</v>
      </c>
      <c r="F14" s="117"/>
    </row>
    <row r="15" spans="1:6" x14ac:dyDescent="0.25">
      <c r="A15" s="118" t="s">
        <v>204</v>
      </c>
      <c r="B15" s="119">
        <v>556255.54099999997</v>
      </c>
      <c r="C15" s="119">
        <v>9411009.5280000009</v>
      </c>
      <c r="D15" s="119">
        <v>280</v>
      </c>
      <c r="E15" s="118" t="s">
        <v>205</v>
      </c>
      <c r="F15" s="117"/>
    </row>
    <row r="16" spans="1:6" x14ac:dyDescent="0.25">
      <c r="A16" s="118" t="s">
        <v>206</v>
      </c>
      <c r="B16" s="119">
        <v>556268.64300000004</v>
      </c>
      <c r="C16" s="119">
        <v>9410994.4169999994</v>
      </c>
      <c r="D16" s="119">
        <v>300</v>
      </c>
      <c r="E16" s="118" t="s">
        <v>207</v>
      </c>
      <c r="F16" s="117"/>
    </row>
    <row r="17" spans="1:5" x14ac:dyDescent="0.25">
      <c r="A17" s="118" t="s">
        <v>208</v>
      </c>
      <c r="B17" s="119">
        <v>556281.745</v>
      </c>
      <c r="C17" s="119">
        <v>9410979.3059999999</v>
      </c>
      <c r="D17" s="119">
        <v>320</v>
      </c>
      <c r="E17" s="118" t="s">
        <v>209</v>
      </c>
    </row>
    <row r="18" spans="1:5" x14ac:dyDescent="0.25">
      <c r="A18" s="118" t="s">
        <v>210</v>
      </c>
      <c r="B18" s="119">
        <v>556294.36899999995</v>
      </c>
      <c r="C18" s="119">
        <v>9410963.9820000008</v>
      </c>
      <c r="D18" s="119">
        <v>340</v>
      </c>
      <c r="E18" s="118" t="s">
        <v>211</v>
      </c>
    </row>
    <row r="19" spans="1:5" x14ac:dyDescent="0.25">
      <c r="A19" s="118" t="s">
        <v>212</v>
      </c>
      <c r="B19" s="119">
        <v>556296.85499999998</v>
      </c>
      <c r="C19" s="119">
        <v>9410944.1370000001</v>
      </c>
      <c r="D19" s="119">
        <v>360</v>
      </c>
      <c r="E19" s="118" t="s">
        <v>213</v>
      </c>
    </row>
    <row r="20" spans="1:5" x14ac:dyDescent="0.25">
      <c r="A20" s="118" t="s">
        <v>214</v>
      </c>
      <c r="B20" s="119">
        <v>556299.34</v>
      </c>
      <c r="C20" s="119">
        <v>9410924.2919999994</v>
      </c>
      <c r="D20" s="119">
        <v>380</v>
      </c>
      <c r="E20" s="118" t="s">
        <v>215</v>
      </c>
    </row>
    <row r="21" spans="1:5" x14ac:dyDescent="0.25">
      <c r="A21" s="118" t="s">
        <v>216</v>
      </c>
      <c r="B21" s="119">
        <v>556301.826</v>
      </c>
      <c r="C21" s="119">
        <v>9410904.4470000006</v>
      </c>
      <c r="D21" s="119">
        <v>400</v>
      </c>
      <c r="E21" s="118" t="s">
        <v>217</v>
      </c>
    </row>
    <row r="22" spans="1:5" x14ac:dyDescent="0.25">
      <c r="A22" s="118" t="s">
        <v>218</v>
      </c>
      <c r="B22" s="119">
        <v>556303.81599999999</v>
      </c>
      <c r="C22" s="119">
        <v>9410884.5749999993</v>
      </c>
      <c r="D22" s="119">
        <v>420</v>
      </c>
      <c r="E22" s="118" t="s">
        <v>219</v>
      </c>
    </row>
    <row r="23" spans="1:5" x14ac:dyDescent="0.25">
      <c r="A23" s="118" t="s">
        <v>220</v>
      </c>
      <c r="B23" s="119">
        <v>556303.56900000002</v>
      </c>
      <c r="C23" s="119">
        <v>9410864.5759999994</v>
      </c>
      <c r="D23" s="119">
        <v>440</v>
      </c>
      <c r="E23" s="118" t="s">
        <v>221</v>
      </c>
    </row>
    <row r="24" spans="1:5" x14ac:dyDescent="0.25">
      <c r="A24" s="118" t="s">
        <v>222</v>
      </c>
      <c r="B24" s="119">
        <v>556303.32299999997</v>
      </c>
      <c r="C24" s="119">
        <v>9410844.5779999997</v>
      </c>
      <c r="D24" s="119">
        <v>460</v>
      </c>
      <c r="E24" s="118" t="s">
        <v>223</v>
      </c>
    </row>
    <row r="25" spans="1:5" x14ac:dyDescent="0.25">
      <c r="A25" s="118" t="s">
        <v>224</v>
      </c>
      <c r="B25" s="119">
        <v>556303.076</v>
      </c>
      <c r="C25" s="119">
        <v>9410824.5789999999</v>
      </c>
      <c r="D25" s="119">
        <v>480</v>
      </c>
      <c r="E25" s="118" t="s">
        <v>225</v>
      </c>
    </row>
    <row r="26" spans="1:5" x14ac:dyDescent="0.25">
      <c r="A26" s="118" t="s">
        <v>226</v>
      </c>
      <c r="B26" s="119">
        <v>556302.82999999996</v>
      </c>
      <c r="C26" s="119">
        <v>9410804.5810000002</v>
      </c>
      <c r="D26" s="119">
        <v>500</v>
      </c>
      <c r="E26" s="118" t="s">
        <v>227</v>
      </c>
    </row>
    <row r="27" spans="1:5" x14ac:dyDescent="0.25">
      <c r="A27" s="118" t="s">
        <v>228</v>
      </c>
      <c r="B27" s="119">
        <v>556302.58400000003</v>
      </c>
      <c r="C27" s="119">
        <v>9410784.5820000004</v>
      </c>
      <c r="D27" s="119">
        <v>520</v>
      </c>
      <c r="E27" s="118" t="s">
        <v>229</v>
      </c>
    </row>
    <row r="28" spans="1:5" x14ac:dyDescent="0.25">
      <c r="A28" s="118" t="s">
        <v>230</v>
      </c>
      <c r="B28" s="119">
        <v>556302.35</v>
      </c>
      <c r="C28" s="119">
        <v>9410764.5840000007</v>
      </c>
      <c r="D28" s="119">
        <v>540</v>
      </c>
      <c r="E28" s="118" t="s">
        <v>231</v>
      </c>
    </row>
    <row r="29" spans="1:5" x14ac:dyDescent="0.25">
      <c r="A29" s="118" t="s">
        <v>232</v>
      </c>
      <c r="B29" s="119">
        <v>556302.33200000005</v>
      </c>
      <c r="C29" s="119">
        <v>9410744.5840000007</v>
      </c>
      <c r="D29" s="119">
        <v>560</v>
      </c>
      <c r="E29" s="118" t="s">
        <v>233</v>
      </c>
    </row>
    <row r="30" spans="1:5" x14ac:dyDescent="0.25">
      <c r="A30" s="118" t="s">
        <v>234</v>
      </c>
      <c r="B30" s="119">
        <v>556302.31499999994</v>
      </c>
      <c r="C30" s="119">
        <v>9410724.5840000007</v>
      </c>
      <c r="D30" s="119">
        <v>580</v>
      </c>
      <c r="E30" s="118" t="s">
        <v>235</v>
      </c>
    </row>
    <row r="31" spans="1:5" x14ac:dyDescent="0.25">
      <c r="A31" s="118" t="s">
        <v>236</v>
      </c>
      <c r="B31" s="119">
        <v>556300.88500000001</v>
      </c>
      <c r="C31" s="119">
        <v>9410704.8719999995</v>
      </c>
      <c r="D31" s="119">
        <v>600</v>
      </c>
      <c r="E31" s="118" t="s">
        <v>237</v>
      </c>
    </row>
    <row r="32" spans="1:5" x14ac:dyDescent="0.25">
      <c r="A32" s="118" t="s">
        <v>238</v>
      </c>
      <c r="B32" s="119">
        <v>556293.06000000006</v>
      </c>
      <c r="C32" s="119">
        <v>9410686.466</v>
      </c>
      <c r="D32" s="119">
        <v>620</v>
      </c>
      <c r="E32" s="118" t="s">
        <v>239</v>
      </c>
    </row>
    <row r="33" spans="1:5" x14ac:dyDescent="0.25">
      <c r="A33" s="118" t="s">
        <v>240</v>
      </c>
      <c r="B33" s="119">
        <v>556285.23600000003</v>
      </c>
      <c r="C33" s="119">
        <v>9410668.0600000005</v>
      </c>
      <c r="D33" s="119">
        <v>640</v>
      </c>
      <c r="E33" s="118" t="s">
        <v>241</v>
      </c>
    </row>
    <row r="34" spans="1:5" x14ac:dyDescent="0.25">
      <c r="A34" s="118" t="s">
        <v>242</v>
      </c>
      <c r="B34" s="119">
        <v>556276.18999999994</v>
      </c>
      <c r="C34" s="119">
        <v>9410650.2760000005</v>
      </c>
      <c r="D34" s="119">
        <v>660</v>
      </c>
      <c r="E34" s="118" t="s">
        <v>243</v>
      </c>
    </row>
    <row r="35" spans="1:5" x14ac:dyDescent="0.25">
      <c r="A35" s="118" t="s">
        <v>244</v>
      </c>
      <c r="B35" s="119">
        <v>556265.92200000002</v>
      </c>
      <c r="C35" s="119">
        <v>9410633.1129999999</v>
      </c>
      <c r="D35" s="119">
        <v>680</v>
      </c>
      <c r="E35" s="118" t="s">
        <v>245</v>
      </c>
    </row>
    <row r="36" spans="1:5" x14ac:dyDescent="0.25">
      <c r="A36" s="118" t="s">
        <v>246</v>
      </c>
      <c r="B36" s="119">
        <v>556255.65399999998</v>
      </c>
      <c r="C36" s="119">
        <v>9410615.9499999993</v>
      </c>
      <c r="D36" s="119">
        <v>700</v>
      </c>
      <c r="E36" s="118" t="s">
        <v>247</v>
      </c>
    </row>
    <row r="37" spans="1:5" x14ac:dyDescent="0.25">
      <c r="A37" s="118" t="s">
        <v>248</v>
      </c>
      <c r="B37" s="119">
        <v>556245.38600000006</v>
      </c>
      <c r="C37" s="119">
        <v>9410598.7870000005</v>
      </c>
      <c r="D37" s="119">
        <v>720</v>
      </c>
      <c r="E37" s="118" t="s">
        <v>249</v>
      </c>
    </row>
    <row r="38" spans="1:5" x14ac:dyDescent="0.25">
      <c r="A38" s="118" t="s">
        <v>250</v>
      </c>
      <c r="B38" s="119">
        <v>556235.11899999995</v>
      </c>
      <c r="C38" s="119">
        <v>9410581.6229999997</v>
      </c>
      <c r="D38" s="119">
        <v>740</v>
      </c>
      <c r="E38" s="118" t="s">
        <v>251</v>
      </c>
    </row>
    <row r="39" spans="1:5" x14ac:dyDescent="0.25">
      <c r="A39" s="118" t="s">
        <v>252</v>
      </c>
      <c r="B39" s="119">
        <v>556222.68500000006</v>
      </c>
      <c r="C39" s="119">
        <v>9410566.2630000003</v>
      </c>
      <c r="D39" s="119">
        <v>760</v>
      </c>
      <c r="E39" s="118" t="s">
        <v>253</v>
      </c>
    </row>
    <row r="40" spans="1:5" x14ac:dyDescent="0.25">
      <c r="A40" s="118" t="s">
        <v>254</v>
      </c>
      <c r="B40" s="119">
        <v>556207.67200000002</v>
      </c>
      <c r="C40" s="119">
        <v>9410553.0480000004</v>
      </c>
      <c r="D40" s="119">
        <v>780</v>
      </c>
      <c r="E40" s="118" t="s">
        <v>255</v>
      </c>
    </row>
    <row r="41" spans="1:5" x14ac:dyDescent="0.25">
      <c r="A41" s="118" t="s">
        <v>256</v>
      </c>
      <c r="B41" s="119">
        <v>556192.66</v>
      </c>
      <c r="C41" s="119">
        <v>9410539.8340000007</v>
      </c>
      <c r="D41" s="119">
        <v>800</v>
      </c>
      <c r="E41" s="118" t="s">
        <v>257</v>
      </c>
    </row>
    <row r="42" spans="1:5" x14ac:dyDescent="0.25">
      <c r="A42" s="118" t="s">
        <v>258</v>
      </c>
      <c r="B42" s="119">
        <v>556177.647</v>
      </c>
      <c r="C42" s="119">
        <v>9410526.6190000009</v>
      </c>
      <c r="D42" s="119">
        <v>820</v>
      </c>
      <c r="E42" s="118" t="s">
        <v>259</v>
      </c>
    </row>
    <row r="43" spans="1:5" x14ac:dyDescent="0.25">
      <c r="A43" s="118" t="s">
        <v>260</v>
      </c>
      <c r="B43" s="119">
        <v>556164.32200000004</v>
      </c>
      <c r="C43" s="119">
        <v>9410512.1799999997</v>
      </c>
      <c r="D43" s="119">
        <v>840</v>
      </c>
      <c r="E43" s="118" t="s">
        <v>261</v>
      </c>
    </row>
    <row r="44" spans="1:5" x14ac:dyDescent="0.25">
      <c r="A44" s="118" t="s">
        <v>262</v>
      </c>
      <c r="B44" s="119">
        <v>556156.40700000001</v>
      </c>
      <c r="C44" s="119">
        <v>9410493.8120000008</v>
      </c>
      <c r="D44" s="119">
        <v>860</v>
      </c>
      <c r="E44" s="118" t="s">
        <v>263</v>
      </c>
    </row>
    <row r="45" spans="1:5" x14ac:dyDescent="0.25">
      <c r="A45" s="118" t="s">
        <v>264</v>
      </c>
      <c r="B45" s="119">
        <v>556148.49199999997</v>
      </c>
      <c r="C45" s="119">
        <v>9410475.4450000003</v>
      </c>
      <c r="D45" s="119">
        <v>880</v>
      </c>
      <c r="E45" s="118" t="s">
        <v>265</v>
      </c>
    </row>
    <row r="46" spans="1:5" x14ac:dyDescent="0.25">
      <c r="A46" s="118" t="s">
        <v>266</v>
      </c>
      <c r="B46" s="119">
        <v>556140.57799999998</v>
      </c>
      <c r="C46" s="119">
        <v>9410457.0779999997</v>
      </c>
      <c r="D46" s="119">
        <v>900</v>
      </c>
      <c r="E46" s="118" t="s">
        <v>267</v>
      </c>
    </row>
    <row r="47" spans="1:5" x14ac:dyDescent="0.25">
      <c r="A47" s="118" t="s">
        <v>268</v>
      </c>
      <c r="B47" s="119">
        <v>556132.66299999994</v>
      </c>
      <c r="C47" s="119">
        <v>9410438.7109999992</v>
      </c>
      <c r="D47" s="119">
        <v>920</v>
      </c>
      <c r="E47" s="118" t="s">
        <v>269</v>
      </c>
    </row>
    <row r="48" spans="1:5" x14ac:dyDescent="0.25">
      <c r="A48" s="118" t="s">
        <v>270</v>
      </c>
      <c r="B48" s="119">
        <v>556124.74800000002</v>
      </c>
      <c r="C48" s="119">
        <v>9410420.3430000003</v>
      </c>
      <c r="D48" s="119">
        <v>940</v>
      </c>
      <c r="E48" s="118" t="s">
        <v>271</v>
      </c>
    </row>
    <row r="49" spans="1:5" x14ac:dyDescent="0.25">
      <c r="A49" s="118" t="s">
        <v>272</v>
      </c>
      <c r="B49" s="119">
        <v>556116.83299999998</v>
      </c>
      <c r="C49" s="119">
        <v>9410401.9759999998</v>
      </c>
      <c r="D49" s="119">
        <v>960</v>
      </c>
      <c r="E49" s="118" t="s">
        <v>273</v>
      </c>
    </row>
    <row r="50" spans="1:5" x14ac:dyDescent="0.25">
      <c r="A50" s="118" t="s">
        <v>274</v>
      </c>
      <c r="B50" s="119">
        <v>556108.91799999995</v>
      </c>
      <c r="C50" s="119">
        <v>9410383.6089999992</v>
      </c>
      <c r="D50" s="119">
        <v>980</v>
      </c>
      <c r="E50" s="118" t="s">
        <v>275</v>
      </c>
    </row>
    <row r="51" spans="1:5" x14ac:dyDescent="0.25">
      <c r="A51" s="118" t="s">
        <v>276</v>
      </c>
      <c r="B51" s="119">
        <v>556100.67299999995</v>
      </c>
      <c r="C51" s="119">
        <v>9410365.3900000006</v>
      </c>
      <c r="D51" s="119">
        <v>1000</v>
      </c>
      <c r="E51" s="118" t="s">
        <v>277</v>
      </c>
    </row>
    <row r="52" spans="1:5" x14ac:dyDescent="0.25">
      <c r="A52" s="118" t="s">
        <v>278</v>
      </c>
      <c r="B52" s="119">
        <v>556092.17799999996</v>
      </c>
      <c r="C52" s="119">
        <v>9410347.284</v>
      </c>
      <c r="D52" s="119">
        <v>1020</v>
      </c>
      <c r="E52" s="118" t="s">
        <v>279</v>
      </c>
    </row>
    <row r="53" spans="1:5" x14ac:dyDescent="0.25">
      <c r="A53" s="118" t="s">
        <v>280</v>
      </c>
      <c r="B53" s="119">
        <v>556083.68299999996</v>
      </c>
      <c r="C53" s="119">
        <v>9410329.1779999994</v>
      </c>
      <c r="D53" s="119">
        <v>1040</v>
      </c>
      <c r="E53" s="118" t="s">
        <v>281</v>
      </c>
    </row>
    <row r="54" spans="1:5" x14ac:dyDescent="0.25">
      <c r="A54" s="118" t="s">
        <v>282</v>
      </c>
      <c r="B54" s="119">
        <v>556075.18799999997</v>
      </c>
      <c r="C54" s="119">
        <v>9410311.0720000006</v>
      </c>
      <c r="D54" s="119">
        <v>1060</v>
      </c>
      <c r="E54" s="118" t="s">
        <v>283</v>
      </c>
    </row>
    <row r="55" spans="1:5" x14ac:dyDescent="0.25">
      <c r="A55" s="118" t="s">
        <v>284</v>
      </c>
      <c r="B55" s="119">
        <v>556066.69200000004</v>
      </c>
      <c r="C55" s="119">
        <v>9410292.966</v>
      </c>
      <c r="D55" s="119">
        <v>1080</v>
      </c>
      <c r="E55" s="118" t="s">
        <v>285</v>
      </c>
    </row>
    <row r="56" spans="1:5" x14ac:dyDescent="0.25">
      <c r="A56" s="118" t="s">
        <v>286</v>
      </c>
      <c r="B56" s="119">
        <v>556058.19700000004</v>
      </c>
      <c r="C56" s="119">
        <v>9410274.8599999994</v>
      </c>
      <c r="D56" s="119">
        <v>1100</v>
      </c>
      <c r="E56" s="118" t="s">
        <v>287</v>
      </c>
    </row>
    <row r="57" spans="1:5" x14ac:dyDescent="0.25">
      <c r="A57" s="118" t="s">
        <v>288</v>
      </c>
      <c r="B57" s="119">
        <v>556049.70200000005</v>
      </c>
      <c r="C57" s="119">
        <v>9410256.7540000007</v>
      </c>
      <c r="D57" s="119">
        <v>1120</v>
      </c>
      <c r="E57" s="118" t="s">
        <v>289</v>
      </c>
    </row>
    <row r="58" spans="1:5" x14ac:dyDescent="0.25">
      <c r="A58" s="118" t="s">
        <v>290</v>
      </c>
      <c r="B58" s="119">
        <v>556041.20700000005</v>
      </c>
      <c r="C58" s="119">
        <v>9410238.6469999999</v>
      </c>
      <c r="D58" s="119">
        <v>1140</v>
      </c>
      <c r="E58" s="118" t="s">
        <v>291</v>
      </c>
    </row>
    <row r="59" spans="1:5" x14ac:dyDescent="0.25">
      <c r="A59" s="118" t="s">
        <v>292</v>
      </c>
      <c r="B59" s="119">
        <v>556032.44900000002</v>
      </c>
      <c r="C59" s="119">
        <v>9410220.6860000007</v>
      </c>
      <c r="D59" s="119">
        <v>1160</v>
      </c>
      <c r="E59" s="118" t="s">
        <v>293</v>
      </c>
    </row>
    <row r="60" spans="1:5" x14ac:dyDescent="0.25">
      <c r="A60" s="118" t="s">
        <v>294</v>
      </c>
      <c r="B60" s="119">
        <v>556021.70400000003</v>
      </c>
      <c r="C60" s="119">
        <v>9410203.8169999998</v>
      </c>
      <c r="D60" s="119">
        <v>1180</v>
      </c>
      <c r="E60" s="118" t="s">
        <v>295</v>
      </c>
    </row>
    <row r="61" spans="1:5" x14ac:dyDescent="0.25">
      <c r="A61" s="118" t="s">
        <v>296</v>
      </c>
      <c r="B61" s="119">
        <v>556010.95900000003</v>
      </c>
      <c r="C61" s="119">
        <v>9410186.9489999991</v>
      </c>
      <c r="D61" s="119">
        <v>1200</v>
      </c>
      <c r="E61" s="118" t="s">
        <v>297</v>
      </c>
    </row>
    <row r="62" spans="1:5" x14ac:dyDescent="0.25">
      <c r="A62" s="118" t="s">
        <v>298</v>
      </c>
      <c r="B62" s="119">
        <v>555997.49800000002</v>
      </c>
      <c r="C62" s="119">
        <v>9410173.1769999992</v>
      </c>
      <c r="D62" s="119">
        <v>1220</v>
      </c>
      <c r="E62" s="118" t="s">
        <v>299</v>
      </c>
    </row>
    <row r="63" spans="1:5" x14ac:dyDescent="0.25">
      <c r="A63" s="118" t="s">
        <v>300</v>
      </c>
      <c r="B63" s="119">
        <v>555979.37300000002</v>
      </c>
      <c r="C63" s="119">
        <v>9410164.7219999991</v>
      </c>
      <c r="D63" s="119">
        <v>1240</v>
      </c>
      <c r="E63" s="118" t="s">
        <v>301</v>
      </c>
    </row>
    <row r="64" spans="1:5" x14ac:dyDescent="0.25">
      <c r="A64" s="118" t="s">
        <v>302</v>
      </c>
      <c r="B64" s="119">
        <v>555961.24800000002</v>
      </c>
      <c r="C64" s="119">
        <v>9410156.2660000008</v>
      </c>
      <c r="D64" s="119">
        <v>1260</v>
      </c>
      <c r="E64" s="118" t="s">
        <v>303</v>
      </c>
    </row>
    <row r="65" spans="1:5" x14ac:dyDescent="0.25">
      <c r="A65" s="118" t="s">
        <v>304</v>
      </c>
      <c r="B65" s="119">
        <v>555943.12399999995</v>
      </c>
      <c r="C65" s="119">
        <v>9410147.8100000005</v>
      </c>
      <c r="D65" s="119">
        <v>1280</v>
      </c>
      <c r="E65" s="118" t="s">
        <v>305</v>
      </c>
    </row>
    <row r="66" spans="1:5" x14ac:dyDescent="0.25">
      <c r="A66" s="118" t="s">
        <v>306</v>
      </c>
      <c r="B66" s="119">
        <v>555924.99899999995</v>
      </c>
      <c r="C66" s="119">
        <v>9410139.3540000003</v>
      </c>
      <c r="D66" s="119">
        <v>1300</v>
      </c>
      <c r="E66" s="118" t="s">
        <v>307</v>
      </c>
    </row>
    <row r="67" spans="1:5" x14ac:dyDescent="0.25">
      <c r="A67" s="118" t="s">
        <v>308</v>
      </c>
      <c r="B67" s="119">
        <v>555906.76800000004</v>
      </c>
      <c r="C67" s="119">
        <v>9410131.1339999996</v>
      </c>
      <c r="D67" s="119">
        <v>1320</v>
      </c>
      <c r="E67" s="118" t="s">
        <v>309</v>
      </c>
    </row>
    <row r="68" spans="1:5" x14ac:dyDescent="0.25">
      <c r="A68" s="118" t="s">
        <v>310</v>
      </c>
      <c r="B68" s="119">
        <v>555888.44900000002</v>
      </c>
      <c r="C68" s="119">
        <v>9410123.1079999991</v>
      </c>
      <c r="D68" s="119">
        <v>1340</v>
      </c>
      <c r="E68" s="118" t="s">
        <v>311</v>
      </c>
    </row>
    <row r="69" spans="1:5" x14ac:dyDescent="0.25">
      <c r="A69" s="118" t="s">
        <v>312</v>
      </c>
      <c r="B69" s="119">
        <v>555870.13</v>
      </c>
      <c r="C69" s="119">
        <v>9410115.0830000006</v>
      </c>
      <c r="D69" s="119">
        <v>1360</v>
      </c>
      <c r="E69" s="118" t="s">
        <v>313</v>
      </c>
    </row>
    <row r="70" spans="1:5" x14ac:dyDescent="0.25">
      <c r="A70" s="118" t="s">
        <v>314</v>
      </c>
      <c r="B70" s="119">
        <v>555851.81099999999</v>
      </c>
      <c r="C70" s="119">
        <v>9410107.057</v>
      </c>
      <c r="D70" s="119">
        <v>1380</v>
      </c>
      <c r="E70" s="118" t="s">
        <v>315</v>
      </c>
    </row>
    <row r="71" spans="1:5" x14ac:dyDescent="0.25">
      <c r="A71" s="118" t="s">
        <v>316</v>
      </c>
      <c r="B71" s="119">
        <v>555833.49199999997</v>
      </c>
      <c r="C71" s="119">
        <v>9410099.0309999995</v>
      </c>
      <c r="D71" s="119">
        <v>1400</v>
      </c>
      <c r="E71" s="118" t="s">
        <v>317</v>
      </c>
    </row>
    <row r="72" spans="1:5" x14ac:dyDescent="0.25">
      <c r="A72" s="118" t="s">
        <v>318</v>
      </c>
      <c r="B72" s="119">
        <v>555815.17299999995</v>
      </c>
      <c r="C72" s="119">
        <v>9410091.0059999991</v>
      </c>
      <c r="D72" s="119">
        <v>1420</v>
      </c>
      <c r="E72" s="118" t="s">
        <v>319</v>
      </c>
    </row>
    <row r="73" spans="1:5" x14ac:dyDescent="0.25">
      <c r="A73" s="118" t="s">
        <v>320</v>
      </c>
      <c r="B73" s="119">
        <v>555796.11499999999</v>
      </c>
      <c r="C73" s="119">
        <v>9410084.9480000008</v>
      </c>
      <c r="D73" s="119">
        <v>1440</v>
      </c>
      <c r="E73" s="118" t="s">
        <v>321</v>
      </c>
    </row>
    <row r="74" spans="1:5" x14ac:dyDescent="0.25">
      <c r="A74" s="118" t="s">
        <v>322</v>
      </c>
      <c r="B74" s="119">
        <v>555777.04</v>
      </c>
      <c r="C74" s="119">
        <v>9410078.9360000007</v>
      </c>
      <c r="D74" s="119">
        <v>1460</v>
      </c>
      <c r="E74" s="118" t="s">
        <v>323</v>
      </c>
    </row>
    <row r="75" spans="1:5" x14ac:dyDescent="0.25">
      <c r="A75" s="118" t="s">
        <v>324</v>
      </c>
      <c r="B75" s="119">
        <v>555757.96499999997</v>
      </c>
      <c r="C75" s="119">
        <v>9410072.9230000004</v>
      </c>
      <c r="D75" s="119">
        <v>1480</v>
      </c>
      <c r="E75" s="118" t="s">
        <v>325</v>
      </c>
    </row>
    <row r="76" spans="1:5" x14ac:dyDescent="0.25">
      <c r="A76" s="118" t="s">
        <v>326</v>
      </c>
      <c r="B76" s="119">
        <v>555738.89</v>
      </c>
      <c r="C76" s="119">
        <v>9410066.9100000001</v>
      </c>
      <c r="D76" s="119">
        <v>1500</v>
      </c>
      <c r="E76" s="118" t="s">
        <v>327</v>
      </c>
    </row>
    <row r="77" spans="1:5" x14ac:dyDescent="0.25">
      <c r="A77" s="118" t="s">
        <v>328</v>
      </c>
      <c r="B77" s="119">
        <v>555719.81599999999</v>
      </c>
      <c r="C77" s="119">
        <v>9410060.8969999999</v>
      </c>
      <c r="D77" s="119">
        <v>1520</v>
      </c>
      <c r="E77" s="118" t="s">
        <v>329</v>
      </c>
    </row>
    <row r="78" spans="1:5" x14ac:dyDescent="0.25">
      <c r="A78" s="118" t="s">
        <v>330</v>
      </c>
      <c r="B78" s="119">
        <v>555701.51899999997</v>
      </c>
      <c r="C78" s="119">
        <v>9410052.9800000004</v>
      </c>
      <c r="D78" s="119">
        <v>1540</v>
      </c>
      <c r="E78" s="118" t="s">
        <v>331</v>
      </c>
    </row>
    <row r="79" spans="1:5" x14ac:dyDescent="0.25">
      <c r="A79" s="118" t="s">
        <v>332</v>
      </c>
      <c r="B79" s="119">
        <v>555683.68599999999</v>
      </c>
      <c r="C79" s="119">
        <v>9410043.9250000007</v>
      </c>
      <c r="D79" s="119">
        <v>1560</v>
      </c>
      <c r="E79" s="118" t="s">
        <v>333</v>
      </c>
    </row>
    <row r="80" spans="1:5" x14ac:dyDescent="0.25">
      <c r="A80" s="118" t="s">
        <v>334</v>
      </c>
      <c r="B80" s="119">
        <v>555665.94099999999</v>
      </c>
      <c r="C80" s="119">
        <v>9410034.7149999999</v>
      </c>
      <c r="D80" s="119">
        <v>1580</v>
      </c>
      <c r="E80" s="118" t="s">
        <v>335</v>
      </c>
    </row>
    <row r="81" spans="1:5" x14ac:dyDescent="0.25">
      <c r="A81" s="118" t="s">
        <v>336</v>
      </c>
      <c r="B81" s="119">
        <v>555648.98899999994</v>
      </c>
      <c r="C81" s="119">
        <v>9410024.1009999998</v>
      </c>
      <c r="D81" s="119">
        <v>1600</v>
      </c>
      <c r="E81" s="118" t="s">
        <v>337</v>
      </c>
    </row>
    <row r="82" spans="1:5" x14ac:dyDescent="0.25">
      <c r="A82" s="118" t="s">
        <v>338</v>
      </c>
      <c r="B82" s="119">
        <v>555632.03799999994</v>
      </c>
      <c r="C82" s="119">
        <v>9410013.4869999997</v>
      </c>
      <c r="D82" s="119">
        <v>1620</v>
      </c>
      <c r="E82" s="118" t="s">
        <v>339</v>
      </c>
    </row>
    <row r="83" spans="1:5" x14ac:dyDescent="0.25">
      <c r="A83" s="118" t="s">
        <v>340</v>
      </c>
      <c r="B83" s="119">
        <v>555615.08700000006</v>
      </c>
      <c r="C83" s="119">
        <v>9410002.8729999997</v>
      </c>
      <c r="D83" s="119">
        <v>1640</v>
      </c>
      <c r="E83" s="118" t="s">
        <v>341</v>
      </c>
    </row>
    <row r="84" spans="1:5" x14ac:dyDescent="0.25">
      <c r="A84" s="118" t="s">
        <v>342</v>
      </c>
      <c r="B84" s="119">
        <v>555596.51599999995</v>
      </c>
      <c r="C84" s="119">
        <v>9409996.2459999993</v>
      </c>
      <c r="D84" s="119">
        <v>1660</v>
      </c>
      <c r="E84" s="118" t="s">
        <v>343</v>
      </c>
    </row>
    <row r="85" spans="1:5" x14ac:dyDescent="0.25">
      <c r="A85" s="118" t="s">
        <v>344</v>
      </c>
      <c r="B85" s="119">
        <v>555576.96499999997</v>
      </c>
      <c r="C85" s="119">
        <v>9409992.0319999997</v>
      </c>
      <c r="D85" s="119">
        <v>1680</v>
      </c>
      <c r="E85" s="118" t="s">
        <v>345</v>
      </c>
    </row>
    <row r="86" spans="1:5" x14ac:dyDescent="0.25">
      <c r="A86" s="118" t="s">
        <v>346</v>
      </c>
      <c r="B86" s="119">
        <v>555557.41399999999</v>
      </c>
      <c r="C86" s="119">
        <v>9409987.8169999998</v>
      </c>
      <c r="D86" s="119">
        <v>1700</v>
      </c>
      <c r="E86" s="118" t="s">
        <v>347</v>
      </c>
    </row>
    <row r="87" spans="1:5" x14ac:dyDescent="0.25">
      <c r="A87" s="118" t="s">
        <v>348</v>
      </c>
      <c r="B87" s="119">
        <v>555537.86300000001</v>
      </c>
      <c r="C87" s="119">
        <v>9409983.6030000001</v>
      </c>
      <c r="D87" s="119">
        <v>1720</v>
      </c>
      <c r="E87" s="118" t="s">
        <v>349</v>
      </c>
    </row>
    <row r="88" spans="1:5" x14ac:dyDescent="0.25">
      <c r="A88" s="118" t="s">
        <v>350</v>
      </c>
      <c r="B88" s="119">
        <v>555518.31299999997</v>
      </c>
      <c r="C88" s="119">
        <v>9409979.3880000003</v>
      </c>
      <c r="D88" s="119">
        <v>1740</v>
      </c>
      <c r="E88" s="118" t="s">
        <v>351</v>
      </c>
    </row>
    <row r="89" spans="1:5" x14ac:dyDescent="0.25">
      <c r="A89" s="118" t="s">
        <v>352</v>
      </c>
      <c r="B89" s="119">
        <v>555498.76199999999</v>
      </c>
      <c r="C89" s="119">
        <v>9409975.1740000006</v>
      </c>
      <c r="D89" s="119">
        <v>1760</v>
      </c>
      <c r="E89" s="118" t="s">
        <v>353</v>
      </c>
    </row>
    <row r="90" spans="1:5" x14ac:dyDescent="0.25">
      <c r="A90" s="118" t="s">
        <v>354</v>
      </c>
      <c r="B90" s="119">
        <v>555479.21100000001</v>
      </c>
      <c r="C90" s="119">
        <v>9409970.9600000009</v>
      </c>
      <c r="D90" s="119">
        <v>1780</v>
      </c>
      <c r="E90" s="118" t="s">
        <v>355</v>
      </c>
    </row>
    <row r="91" spans="1:5" x14ac:dyDescent="0.25">
      <c r="A91" s="118" t="s">
        <v>356</v>
      </c>
      <c r="B91" s="119">
        <v>555459.66</v>
      </c>
      <c r="C91" s="119">
        <v>9409966.7449999992</v>
      </c>
      <c r="D91" s="119">
        <v>1800</v>
      </c>
      <c r="E91" s="118" t="s">
        <v>357</v>
      </c>
    </row>
    <row r="92" spans="1:5" x14ac:dyDescent="0.25">
      <c r="A92" s="118" t="s">
        <v>358</v>
      </c>
      <c r="B92" s="119">
        <v>555441.21499999997</v>
      </c>
      <c r="C92" s="119">
        <v>9409959.8120000008</v>
      </c>
      <c r="D92" s="119">
        <v>1820</v>
      </c>
      <c r="E92" s="118" t="s">
        <v>359</v>
      </c>
    </row>
    <row r="93" spans="1:5" x14ac:dyDescent="0.25">
      <c r="A93" s="118" t="s">
        <v>360</v>
      </c>
      <c r="B93" s="119">
        <v>555424.27599999995</v>
      </c>
      <c r="C93" s="119">
        <v>9409949.1779999994</v>
      </c>
      <c r="D93" s="119">
        <v>1840</v>
      </c>
      <c r="E93" s="118" t="s">
        <v>361</v>
      </c>
    </row>
    <row r="94" spans="1:5" x14ac:dyDescent="0.25">
      <c r="A94" s="118" t="s">
        <v>362</v>
      </c>
      <c r="B94" s="119">
        <v>555407.33700000006</v>
      </c>
      <c r="C94" s="119">
        <v>9409938.5449999999</v>
      </c>
      <c r="D94" s="119">
        <v>1860</v>
      </c>
      <c r="E94" s="118" t="s">
        <v>363</v>
      </c>
    </row>
    <row r="95" spans="1:5" x14ac:dyDescent="0.25">
      <c r="A95" s="118" t="s">
        <v>364</v>
      </c>
      <c r="B95" s="119">
        <v>555390.39899999998</v>
      </c>
      <c r="C95" s="119">
        <v>9409927.9110000003</v>
      </c>
      <c r="D95" s="119">
        <v>1880</v>
      </c>
      <c r="E95" s="118" t="s">
        <v>365</v>
      </c>
    </row>
    <row r="96" spans="1:5" x14ac:dyDescent="0.25">
      <c r="A96" s="118" t="s">
        <v>366</v>
      </c>
      <c r="B96" s="119">
        <v>555373.46</v>
      </c>
      <c r="C96" s="119">
        <v>9409917.2770000007</v>
      </c>
      <c r="D96" s="119">
        <v>1900</v>
      </c>
      <c r="E96" s="118" t="s">
        <v>367</v>
      </c>
    </row>
    <row r="97" spans="1:5" x14ac:dyDescent="0.25">
      <c r="A97" s="118" t="s">
        <v>368</v>
      </c>
      <c r="B97" s="119">
        <v>555356.52099999995</v>
      </c>
      <c r="C97" s="119">
        <v>9409906.6429999992</v>
      </c>
      <c r="D97" s="119">
        <v>1920</v>
      </c>
      <c r="E97" s="118" t="s">
        <v>369</v>
      </c>
    </row>
    <row r="98" spans="1:5" x14ac:dyDescent="0.25">
      <c r="A98" s="118" t="s">
        <v>370</v>
      </c>
      <c r="B98" s="119">
        <v>555339.13399999996</v>
      </c>
      <c r="C98" s="119">
        <v>9409896.9969999995</v>
      </c>
      <c r="D98" s="119">
        <v>1940</v>
      </c>
      <c r="E98" s="118" t="s">
        <v>371</v>
      </c>
    </row>
    <row r="99" spans="1:5" x14ac:dyDescent="0.25">
      <c r="A99" s="118" t="s">
        <v>372</v>
      </c>
      <c r="B99" s="119">
        <v>555319.97600000002</v>
      </c>
      <c r="C99" s="119">
        <v>9409891.2579999994</v>
      </c>
      <c r="D99" s="119">
        <v>1960</v>
      </c>
      <c r="E99" s="118" t="s">
        <v>373</v>
      </c>
    </row>
    <row r="100" spans="1:5" x14ac:dyDescent="0.25">
      <c r="A100" s="118" t="s">
        <v>374</v>
      </c>
      <c r="B100" s="119">
        <v>555300.81700000004</v>
      </c>
      <c r="C100" s="119">
        <v>9409885.5189999994</v>
      </c>
      <c r="D100" s="119">
        <v>1980</v>
      </c>
      <c r="E100" s="118" t="s">
        <v>375</v>
      </c>
    </row>
    <row r="101" spans="1:5" x14ac:dyDescent="0.25">
      <c r="A101" s="118" t="s">
        <v>376</v>
      </c>
      <c r="B101" s="119">
        <v>555281.65800000005</v>
      </c>
      <c r="C101" s="119">
        <v>9409879.7799999993</v>
      </c>
      <c r="D101" s="119">
        <v>2000</v>
      </c>
      <c r="E101" s="118" t="s">
        <v>377</v>
      </c>
    </row>
    <row r="102" spans="1:5" x14ac:dyDescent="0.25">
      <c r="A102" s="118" t="s">
        <v>378</v>
      </c>
      <c r="B102" s="119">
        <v>555262.49899999995</v>
      </c>
      <c r="C102" s="119">
        <v>9409874.0419999994</v>
      </c>
      <c r="D102" s="119">
        <v>2020</v>
      </c>
      <c r="E102" s="118" t="s">
        <v>379</v>
      </c>
    </row>
    <row r="103" spans="1:5" x14ac:dyDescent="0.25">
      <c r="A103" s="118" t="s">
        <v>380</v>
      </c>
      <c r="B103" s="119">
        <v>555243.34</v>
      </c>
      <c r="C103" s="119">
        <v>9409868.3029999994</v>
      </c>
      <c r="D103" s="119">
        <v>2040</v>
      </c>
      <c r="E103" s="118" t="s">
        <v>381</v>
      </c>
    </row>
    <row r="104" spans="1:5" x14ac:dyDescent="0.25">
      <c r="A104" s="118" t="s">
        <v>382</v>
      </c>
      <c r="B104" s="119">
        <v>555224.18099999998</v>
      </c>
      <c r="C104" s="119">
        <v>9409862.5639999993</v>
      </c>
      <c r="D104" s="119">
        <v>2060</v>
      </c>
      <c r="E104" s="118" t="s">
        <v>383</v>
      </c>
    </row>
    <row r="105" spans="1:5" x14ac:dyDescent="0.25">
      <c r="A105" s="118" t="s">
        <v>384</v>
      </c>
      <c r="B105" s="119">
        <v>555205.022</v>
      </c>
      <c r="C105" s="119">
        <v>9409856.8249999993</v>
      </c>
      <c r="D105" s="119">
        <v>2080</v>
      </c>
      <c r="E105" s="118" t="s">
        <v>385</v>
      </c>
    </row>
    <row r="106" spans="1:5" x14ac:dyDescent="0.25">
      <c r="A106" s="118" t="s">
        <v>386</v>
      </c>
      <c r="B106" s="119">
        <v>555185.86300000001</v>
      </c>
      <c r="C106" s="119">
        <v>9409851.0869999994</v>
      </c>
      <c r="D106" s="119">
        <v>2100</v>
      </c>
      <c r="E106" s="118" t="s">
        <v>387</v>
      </c>
    </row>
    <row r="107" spans="1:5" x14ac:dyDescent="0.25">
      <c r="A107" s="118" t="s">
        <v>388</v>
      </c>
      <c r="B107" s="119">
        <v>555166.66599999997</v>
      </c>
      <c r="C107" s="119">
        <v>9409845.4759999998</v>
      </c>
      <c r="D107" s="119">
        <v>2120</v>
      </c>
      <c r="E107" s="118" t="s">
        <v>389</v>
      </c>
    </row>
    <row r="108" spans="1:5" x14ac:dyDescent="0.25">
      <c r="A108" s="118" t="s">
        <v>390</v>
      </c>
      <c r="B108" s="119">
        <v>555147.46900000004</v>
      </c>
      <c r="C108" s="119">
        <v>9409839.8640000001</v>
      </c>
      <c r="D108" s="119">
        <v>2140</v>
      </c>
      <c r="E108" s="118" t="s">
        <v>391</v>
      </c>
    </row>
    <row r="109" spans="1:5" x14ac:dyDescent="0.25">
      <c r="A109" s="118" t="s">
        <v>392</v>
      </c>
      <c r="B109" s="119">
        <v>555128.27300000004</v>
      </c>
      <c r="C109" s="119">
        <v>9409834.2530000005</v>
      </c>
      <c r="D109" s="119">
        <v>2160</v>
      </c>
      <c r="E109" s="118" t="s">
        <v>393</v>
      </c>
    </row>
    <row r="110" spans="1:5" x14ac:dyDescent="0.25">
      <c r="A110" s="118" t="s">
        <v>394</v>
      </c>
      <c r="B110" s="119">
        <v>555109.076</v>
      </c>
      <c r="C110" s="119">
        <v>9409828.6410000008</v>
      </c>
      <c r="D110" s="119">
        <v>2180</v>
      </c>
      <c r="E110" s="118" t="s">
        <v>395</v>
      </c>
    </row>
    <row r="111" spans="1:5" x14ac:dyDescent="0.25">
      <c r="A111" s="118" t="s">
        <v>396</v>
      </c>
      <c r="B111" s="119">
        <v>555089.87899999996</v>
      </c>
      <c r="C111" s="119">
        <v>9409823.0299999993</v>
      </c>
      <c r="D111" s="119">
        <v>2200</v>
      </c>
      <c r="E111" s="118" t="s">
        <v>397</v>
      </c>
    </row>
    <row r="112" spans="1:5" x14ac:dyDescent="0.25">
      <c r="A112" s="118" t="s">
        <v>398</v>
      </c>
      <c r="B112" s="119">
        <v>555070.81799999997</v>
      </c>
      <c r="C112" s="119">
        <v>9409817.0690000001</v>
      </c>
      <c r="D112" s="119">
        <v>2220</v>
      </c>
      <c r="E112" s="118" t="s">
        <v>399</v>
      </c>
    </row>
    <row r="113" spans="1:5" x14ac:dyDescent="0.25">
      <c r="A113" s="118" t="s">
        <v>400</v>
      </c>
      <c r="B113" s="119">
        <v>555052.87300000002</v>
      </c>
      <c r="C113" s="119">
        <v>9409808.2390000001</v>
      </c>
      <c r="D113" s="119">
        <v>2240</v>
      </c>
      <c r="E113" s="118" t="s">
        <v>401</v>
      </c>
    </row>
    <row r="114" spans="1:5" x14ac:dyDescent="0.25">
      <c r="A114" s="118" t="s">
        <v>402</v>
      </c>
      <c r="B114" s="119">
        <v>555034.92700000003</v>
      </c>
      <c r="C114" s="119">
        <v>9409799.4100000001</v>
      </c>
      <c r="D114" s="119">
        <v>2260</v>
      </c>
      <c r="E114" s="118" t="s">
        <v>403</v>
      </c>
    </row>
    <row r="115" spans="1:5" x14ac:dyDescent="0.25">
      <c r="A115" s="118" t="s">
        <v>404</v>
      </c>
      <c r="B115" s="119">
        <v>555016.98199999996</v>
      </c>
      <c r="C115" s="119">
        <v>9409790.5800000001</v>
      </c>
      <c r="D115" s="119">
        <v>2280</v>
      </c>
      <c r="E115" s="118" t="s">
        <v>405</v>
      </c>
    </row>
    <row r="116" spans="1:5" x14ac:dyDescent="0.25">
      <c r="A116" s="118" t="s">
        <v>406</v>
      </c>
      <c r="B116" s="119">
        <v>554999.03599999996</v>
      </c>
      <c r="C116" s="119">
        <v>9409781.7510000002</v>
      </c>
      <c r="D116" s="119">
        <v>2300</v>
      </c>
      <c r="E116" s="118" t="s">
        <v>407</v>
      </c>
    </row>
    <row r="117" spans="1:5" x14ac:dyDescent="0.25">
      <c r="A117" s="118" t="s">
        <v>408</v>
      </c>
      <c r="B117" s="119">
        <v>554981.09100000001</v>
      </c>
      <c r="C117" s="119">
        <v>9409772.9220000003</v>
      </c>
      <c r="D117" s="119">
        <v>2320</v>
      </c>
      <c r="E117" s="118" t="s">
        <v>409</v>
      </c>
    </row>
    <row r="118" spans="1:5" x14ac:dyDescent="0.25">
      <c r="A118" s="118" t="s">
        <v>410</v>
      </c>
      <c r="B118" s="119">
        <v>554962.72499999998</v>
      </c>
      <c r="C118" s="119">
        <v>9409766.8420000002</v>
      </c>
      <c r="D118" s="119">
        <v>2340</v>
      </c>
      <c r="E118" s="118" t="s">
        <v>411</v>
      </c>
    </row>
    <row r="119" spans="1:5" x14ac:dyDescent="0.25">
      <c r="A119" s="118" t="s">
        <v>412</v>
      </c>
      <c r="B119" s="119">
        <v>554942.96200000006</v>
      </c>
      <c r="C119" s="119">
        <v>9409769.9110000003</v>
      </c>
      <c r="D119" s="119">
        <v>2360</v>
      </c>
      <c r="E119" s="118" t="s">
        <v>413</v>
      </c>
    </row>
    <row r="120" spans="1:5" x14ac:dyDescent="0.25">
      <c r="A120" s="118" t="s">
        <v>414</v>
      </c>
      <c r="B120" s="119">
        <v>554923.19900000002</v>
      </c>
      <c r="C120" s="119">
        <v>9409772.9800000004</v>
      </c>
      <c r="D120" s="119">
        <v>2380</v>
      </c>
      <c r="E120" s="118" t="s">
        <v>415</v>
      </c>
    </row>
    <row r="121" spans="1:5" x14ac:dyDescent="0.25">
      <c r="A121" s="118" t="s">
        <v>416</v>
      </c>
      <c r="B121" s="119">
        <v>554903.43599999999</v>
      </c>
      <c r="C121" s="119">
        <v>9409776.0500000007</v>
      </c>
      <c r="D121" s="119">
        <v>2400</v>
      </c>
      <c r="E121" s="118" t="s">
        <v>417</v>
      </c>
    </row>
    <row r="122" spans="1:5" x14ac:dyDescent="0.25">
      <c r="A122" s="118" t="s">
        <v>418</v>
      </c>
      <c r="B122" s="119">
        <v>554883.67299999995</v>
      </c>
      <c r="C122" s="119">
        <v>9409779.1190000009</v>
      </c>
      <c r="D122" s="119">
        <v>2420</v>
      </c>
      <c r="E122" s="118" t="s">
        <v>419</v>
      </c>
    </row>
    <row r="123" spans="1:5" x14ac:dyDescent="0.25">
      <c r="A123" s="118" t="s">
        <v>420</v>
      </c>
      <c r="B123" s="119">
        <v>554863.91</v>
      </c>
      <c r="C123" s="119">
        <v>9409782.1879999992</v>
      </c>
      <c r="D123" s="119">
        <v>2440</v>
      </c>
      <c r="E123" s="118" t="s">
        <v>421</v>
      </c>
    </row>
    <row r="124" spans="1:5" x14ac:dyDescent="0.25">
      <c r="A124" s="118" t="s">
        <v>422</v>
      </c>
      <c r="B124" s="119">
        <v>554844.147</v>
      </c>
      <c r="C124" s="119">
        <v>9409785.2569999993</v>
      </c>
      <c r="D124" s="119">
        <v>2460</v>
      </c>
      <c r="E124" s="118" t="s">
        <v>423</v>
      </c>
    </row>
    <row r="125" spans="1:5" x14ac:dyDescent="0.25">
      <c r="A125" s="118" t="s">
        <v>424</v>
      </c>
      <c r="B125" s="119">
        <v>554824.26100000006</v>
      </c>
      <c r="C125" s="119">
        <v>9409786.8369999994</v>
      </c>
      <c r="D125" s="119">
        <v>2480</v>
      </c>
      <c r="E125" s="118" t="s">
        <v>425</v>
      </c>
    </row>
    <row r="126" spans="1:5" x14ac:dyDescent="0.25">
      <c r="A126" s="118" t="s">
        <v>426</v>
      </c>
      <c r="B126" s="119">
        <v>554804.26199999999</v>
      </c>
      <c r="C126" s="119">
        <v>9409787.0419999994</v>
      </c>
      <c r="D126" s="119">
        <v>2500</v>
      </c>
      <c r="E126" s="118" t="s">
        <v>427</v>
      </c>
    </row>
    <row r="127" spans="1:5" x14ac:dyDescent="0.25">
      <c r="A127" s="118" t="s">
        <v>428</v>
      </c>
      <c r="B127" s="119">
        <v>554784.26300000004</v>
      </c>
      <c r="C127" s="119">
        <v>9409787.2469999995</v>
      </c>
      <c r="D127" s="119">
        <v>2520</v>
      </c>
      <c r="E127" s="118" t="s">
        <v>429</v>
      </c>
    </row>
    <row r="128" spans="1:5" x14ac:dyDescent="0.25">
      <c r="A128" s="118" t="s">
        <v>430</v>
      </c>
      <c r="B128" s="119">
        <v>554764.26399999997</v>
      </c>
      <c r="C128" s="119">
        <v>9409787.4529999997</v>
      </c>
      <c r="D128" s="119">
        <v>2540</v>
      </c>
      <c r="E128" s="118" t="s">
        <v>431</v>
      </c>
    </row>
    <row r="129" spans="1:5" x14ac:dyDescent="0.25">
      <c r="A129" s="118" t="s">
        <v>432</v>
      </c>
      <c r="B129" s="119">
        <v>554744.26500000001</v>
      </c>
      <c r="C129" s="119">
        <v>9409787.6579999998</v>
      </c>
      <c r="D129" s="119">
        <v>2560</v>
      </c>
      <c r="E129" s="118" t="s">
        <v>433</v>
      </c>
    </row>
    <row r="130" spans="1:5" x14ac:dyDescent="0.25">
      <c r="A130" s="118" t="s">
        <v>434</v>
      </c>
      <c r="B130" s="119">
        <v>554724.26599999995</v>
      </c>
      <c r="C130" s="119">
        <v>9409787.8629999999</v>
      </c>
      <c r="D130" s="119">
        <v>2580</v>
      </c>
      <c r="E130" s="118" t="s">
        <v>435</v>
      </c>
    </row>
    <row r="131" spans="1:5" x14ac:dyDescent="0.25">
      <c r="A131" s="118" t="s">
        <v>436</v>
      </c>
      <c r="B131" s="119">
        <v>554704.26699999999</v>
      </c>
      <c r="C131" s="119">
        <v>9409788.0690000001</v>
      </c>
      <c r="D131" s="119">
        <v>2600</v>
      </c>
      <c r="E131" s="118" t="s">
        <v>437</v>
      </c>
    </row>
    <row r="132" spans="1:5" x14ac:dyDescent="0.25">
      <c r="A132" s="118" t="s">
        <v>438</v>
      </c>
      <c r="B132" s="119">
        <v>554684.61300000001</v>
      </c>
      <c r="C132" s="119">
        <v>9409784.8760000002</v>
      </c>
      <c r="D132" s="119">
        <v>2620</v>
      </c>
      <c r="E132" s="118" t="s">
        <v>439</v>
      </c>
    </row>
    <row r="133" spans="1:5" x14ac:dyDescent="0.25">
      <c r="A133" s="118" t="s">
        <v>440</v>
      </c>
      <c r="B133" s="119">
        <v>554665.06400000001</v>
      </c>
      <c r="C133" s="119">
        <v>9409780.6549999993</v>
      </c>
      <c r="D133" s="119">
        <v>2640</v>
      </c>
      <c r="E133" s="118" t="s">
        <v>441</v>
      </c>
    </row>
    <row r="134" spans="1:5" x14ac:dyDescent="0.25">
      <c r="A134" s="118" t="s">
        <v>442</v>
      </c>
      <c r="B134" s="119">
        <v>554645.51399999997</v>
      </c>
      <c r="C134" s="119">
        <v>9409776.4340000004</v>
      </c>
      <c r="D134" s="119">
        <v>2660</v>
      </c>
      <c r="E134" s="118" t="s">
        <v>443</v>
      </c>
    </row>
    <row r="135" spans="1:5" x14ac:dyDescent="0.25">
      <c r="A135" s="118" t="s">
        <v>444</v>
      </c>
      <c r="B135" s="119">
        <v>554625.96499999997</v>
      </c>
      <c r="C135" s="119">
        <v>9409772.2129999995</v>
      </c>
      <c r="D135" s="119">
        <v>2680</v>
      </c>
      <c r="E135" s="118" t="s">
        <v>445</v>
      </c>
    </row>
    <row r="136" spans="1:5" x14ac:dyDescent="0.25">
      <c r="A136" s="118" t="s">
        <v>446</v>
      </c>
      <c r="B136" s="119">
        <v>554606.41500000004</v>
      </c>
      <c r="C136" s="119">
        <v>9409767.9920000006</v>
      </c>
      <c r="D136" s="119">
        <v>2700</v>
      </c>
      <c r="E136" s="118" t="s">
        <v>447</v>
      </c>
    </row>
    <row r="137" spans="1:5" x14ac:dyDescent="0.25">
      <c r="A137" s="118" t="s">
        <v>448</v>
      </c>
      <c r="B137" s="119">
        <v>554586.86600000004</v>
      </c>
      <c r="C137" s="119">
        <v>9409763.7709999997</v>
      </c>
      <c r="D137" s="119">
        <v>2720</v>
      </c>
      <c r="E137" s="118" t="s">
        <v>449</v>
      </c>
    </row>
    <row r="138" spans="1:5" x14ac:dyDescent="0.25">
      <c r="A138" s="118" t="s">
        <v>450</v>
      </c>
      <c r="B138" s="119">
        <v>554567.31599999999</v>
      </c>
      <c r="C138" s="119">
        <v>9409759.5510000009</v>
      </c>
      <c r="D138" s="119">
        <v>2740</v>
      </c>
      <c r="E138" s="118" t="s">
        <v>451</v>
      </c>
    </row>
    <row r="139" spans="1:5" x14ac:dyDescent="0.25">
      <c r="A139" s="118" t="s">
        <v>452</v>
      </c>
      <c r="B139" s="119">
        <v>554550.25699999998</v>
      </c>
      <c r="C139" s="119">
        <v>9409749.5120000001</v>
      </c>
      <c r="D139" s="119">
        <v>2760</v>
      </c>
      <c r="E139" s="118" t="s">
        <v>453</v>
      </c>
    </row>
    <row r="140" spans="1:5" x14ac:dyDescent="0.25">
      <c r="A140" s="118" t="s">
        <v>454</v>
      </c>
      <c r="B140" s="119">
        <v>554533.71</v>
      </c>
      <c r="C140" s="119">
        <v>9409738.2789999992</v>
      </c>
      <c r="D140" s="119">
        <v>2780</v>
      </c>
      <c r="E140" s="118" t="s">
        <v>455</v>
      </c>
    </row>
    <row r="141" spans="1:5" x14ac:dyDescent="0.25">
      <c r="A141" s="118" t="s">
        <v>456</v>
      </c>
      <c r="B141" s="119">
        <v>554517.16200000001</v>
      </c>
      <c r="C141" s="119">
        <v>9409727.0470000003</v>
      </c>
      <c r="D141" s="119">
        <v>2800</v>
      </c>
      <c r="E141" s="118" t="s">
        <v>457</v>
      </c>
    </row>
    <row r="142" spans="1:5" x14ac:dyDescent="0.25">
      <c r="A142" s="118" t="s">
        <v>458</v>
      </c>
      <c r="B142" s="119">
        <v>554500.61399999994</v>
      </c>
      <c r="C142" s="119">
        <v>9409715.8139999993</v>
      </c>
      <c r="D142" s="119">
        <v>2820</v>
      </c>
      <c r="E142" s="118" t="s">
        <v>459</v>
      </c>
    </row>
    <row r="143" spans="1:5" x14ac:dyDescent="0.25">
      <c r="A143" s="118" t="s">
        <v>460</v>
      </c>
      <c r="B143" s="119">
        <v>554484.06599999999</v>
      </c>
      <c r="C143" s="119">
        <v>9409704.5810000002</v>
      </c>
      <c r="D143" s="119">
        <v>2840</v>
      </c>
      <c r="E143" s="118" t="s">
        <v>461</v>
      </c>
    </row>
    <row r="144" spans="1:5" x14ac:dyDescent="0.25">
      <c r="A144" s="118" t="s">
        <v>462</v>
      </c>
      <c r="B144" s="119">
        <v>554467.51899999997</v>
      </c>
      <c r="C144" s="119">
        <v>9409693.3489999995</v>
      </c>
      <c r="D144" s="119">
        <v>2860</v>
      </c>
      <c r="E144" s="118" t="s">
        <v>463</v>
      </c>
    </row>
    <row r="145" spans="1:5" x14ac:dyDescent="0.25">
      <c r="A145" s="118" t="s">
        <v>464</v>
      </c>
      <c r="B145" s="119">
        <v>554450.97100000002</v>
      </c>
      <c r="C145" s="119">
        <v>9409682.1160000004</v>
      </c>
      <c r="D145" s="119">
        <v>2880</v>
      </c>
      <c r="E145" s="118" t="s">
        <v>465</v>
      </c>
    </row>
    <row r="146" spans="1:5" x14ac:dyDescent="0.25">
      <c r="A146" s="118" t="s">
        <v>466</v>
      </c>
      <c r="B146" s="119">
        <v>554434.42299999995</v>
      </c>
      <c r="C146" s="119">
        <v>9409670.8829999994</v>
      </c>
      <c r="D146" s="119">
        <v>2900</v>
      </c>
      <c r="E146" s="118" t="s">
        <v>467</v>
      </c>
    </row>
    <row r="147" spans="1:5" x14ac:dyDescent="0.25">
      <c r="A147" s="118" t="s">
        <v>468</v>
      </c>
      <c r="B147" s="119">
        <v>554420.78799999994</v>
      </c>
      <c r="C147" s="119">
        <v>9409656.3579999991</v>
      </c>
      <c r="D147" s="119">
        <v>2920</v>
      </c>
      <c r="E147" s="118" t="s">
        <v>469</v>
      </c>
    </row>
    <row r="148" spans="1:5" x14ac:dyDescent="0.25">
      <c r="A148" s="118" t="s">
        <v>470</v>
      </c>
      <c r="B148" s="119">
        <v>554407.62100000004</v>
      </c>
      <c r="C148" s="119">
        <v>9409641.3039999995</v>
      </c>
      <c r="D148" s="119">
        <v>2940</v>
      </c>
      <c r="E148" s="118" t="s">
        <v>471</v>
      </c>
    </row>
    <row r="149" spans="1:5" x14ac:dyDescent="0.25">
      <c r="A149" s="118" t="s">
        <v>472</v>
      </c>
      <c r="B149" s="119">
        <v>554394.45299999998</v>
      </c>
      <c r="C149" s="119">
        <v>9409626.25</v>
      </c>
      <c r="D149" s="119">
        <v>2960</v>
      </c>
      <c r="E149" s="118" t="s">
        <v>473</v>
      </c>
    </row>
    <row r="150" spans="1:5" x14ac:dyDescent="0.25">
      <c r="A150" s="118" t="s">
        <v>474</v>
      </c>
      <c r="B150" s="119">
        <v>554381.28599999996</v>
      </c>
      <c r="C150" s="119">
        <v>9409611.1970000006</v>
      </c>
      <c r="D150" s="119">
        <v>2980</v>
      </c>
      <c r="E150" s="118" t="s">
        <v>475</v>
      </c>
    </row>
    <row r="151" spans="1:5" x14ac:dyDescent="0.25">
      <c r="A151" s="118" t="s">
        <v>476</v>
      </c>
      <c r="B151" s="119">
        <v>554368.11899999995</v>
      </c>
      <c r="C151" s="119">
        <v>9409596.1429999992</v>
      </c>
      <c r="D151" s="119">
        <v>3000</v>
      </c>
      <c r="E151" s="118" t="s">
        <v>477</v>
      </c>
    </row>
    <row r="152" spans="1:5" x14ac:dyDescent="0.25">
      <c r="A152" s="118" t="s">
        <v>478</v>
      </c>
      <c r="B152" s="119">
        <v>554354.951</v>
      </c>
      <c r="C152" s="119">
        <v>9409581.0889999997</v>
      </c>
      <c r="D152" s="119">
        <v>3020</v>
      </c>
      <c r="E152" s="118" t="s">
        <v>479</v>
      </c>
    </row>
    <row r="153" spans="1:5" x14ac:dyDescent="0.25">
      <c r="A153" s="118" t="s">
        <v>480</v>
      </c>
      <c r="B153" s="119">
        <v>554341.78399999999</v>
      </c>
      <c r="C153" s="119">
        <v>9409566.0350000001</v>
      </c>
      <c r="D153" s="119">
        <v>3040</v>
      </c>
      <c r="E153" s="118" t="s">
        <v>481</v>
      </c>
    </row>
    <row r="154" spans="1:5" x14ac:dyDescent="0.25">
      <c r="A154" s="118" t="s">
        <v>482</v>
      </c>
      <c r="B154" s="119">
        <v>554328.74199999997</v>
      </c>
      <c r="C154" s="119">
        <v>9409550.8790000007</v>
      </c>
      <c r="D154" s="119">
        <v>3060</v>
      </c>
      <c r="E154" s="118" t="s">
        <v>483</v>
      </c>
    </row>
    <row r="155" spans="1:5" x14ac:dyDescent="0.25">
      <c r="A155" s="118" t="s">
        <v>484</v>
      </c>
      <c r="B155" s="119">
        <v>554316.71799999999</v>
      </c>
      <c r="C155" s="119">
        <v>9409534.8969999999</v>
      </c>
      <c r="D155" s="119">
        <v>3080</v>
      </c>
      <c r="E155" s="118" t="s">
        <v>485</v>
      </c>
    </row>
    <row r="156" spans="1:5" x14ac:dyDescent="0.25">
      <c r="A156" s="118" t="s">
        <v>486</v>
      </c>
      <c r="B156" s="119">
        <v>554304.69400000002</v>
      </c>
      <c r="C156" s="119">
        <v>9409518.9149999991</v>
      </c>
      <c r="D156" s="119">
        <v>3100</v>
      </c>
      <c r="E156" s="118" t="s">
        <v>487</v>
      </c>
    </row>
    <row r="157" spans="1:5" x14ac:dyDescent="0.25">
      <c r="A157" s="118" t="s">
        <v>488</v>
      </c>
      <c r="B157" s="119">
        <v>554292.66899999999</v>
      </c>
      <c r="C157" s="119">
        <v>9409502.9340000004</v>
      </c>
      <c r="D157" s="119">
        <v>3120</v>
      </c>
      <c r="E157" s="118" t="s">
        <v>489</v>
      </c>
    </row>
    <row r="158" spans="1:5" x14ac:dyDescent="0.25">
      <c r="A158" s="118" t="s">
        <v>490</v>
      </c>
      <c r="B158" s="119">
        <v>554280.64500000002</v>
      </c>
      <c r="C158" s="119">
        <v>9409486.9519999996</v>
      </c>
      <c r="D158" s="119">
        <v>3140</v>
      </c>
      <c r="E158" s="118" t="s">
        <v>491</v>
      </c>
    </row>
    <row r="159" spans="1:5" x14ac:dyDescent="0.25">
      <c r="A159" s="118" t="s">
        <v>492</v>
      </c>
      <c r="B159" s="119">
        <v>554268.62100000004</v>
      </c>
      <c r="C159" s="119">
        <v>9409470.9700000007</v>
      </c>
      <c r="D159" s="119">
        <v>3160</v>
      </c>
      <c r="E159" s="118" t="s">
        <v>493</v>
      </c>
    </row>
    <row r="160" spans="1:5" x14ac:dyDescent="0.25">
      <c r="A160" s="118" t="s">
        <v>494</v>
      </c>
      <c r="B160" s="119">
        <v>554256.59699999995</v>
      </c>
      <c r="C160" s="119">
        <v>9409454.9879999999</v>
      </c>
      <c r="D160" s="119">
        <v>3180</v>
      </c>
      <c r="E160" s="118" t="s">
        <v>495</v>
      </c>
    </row>
    <row r="161" spans="1:5" x14ac:dyDescent="0.25">
      <c r="A161" s="118" t="s">
        <v>496</v>
      </c>
      <c r="B161" s="119">
        <v>554249.19400000002</v>
      </c>
      <c r="C161" s="119">
        <v>9409436.7359999996</v>
      </c>
      <c r="D161" s="119">
        <v>3200</v>
      </c>
      <c r="E161" s="118" t="s">
        <v>497</v>
      </c>
    </row>
    <row r="162" spans="1:5" x14ac:dyDescent="0.25">
      <c r="A162" s="118" t="s">
        <v>498</v>
      </c>
      <c r="B162" s="119">
        <v>554243.89300000004</v>
      </c>
      <c r="C162" s="119">
        <v>9409417.4509999994</v>
      </c>
      <c r="D162" s="119">
        <v>3220</v>
      </c>
      <c r="E162" s="118" t="s">
        <v>499</v>
      </c>
    </row>
    <row r="163" spans="1:5" x14ac:dyDescent="0.25">
      <c r="A163" s="118" t="s">
        <v>500</v>
      </c>
      <c r="B163" s="119">
        <v>554238.59199999995</v>
      </c>
      <c r="C163" s="119">
        <v>9409398.1669999994</v>
      </c>
      <c r="D163" s="119">
        <v>3240</v>
      </c>
      <c r="E163" s="118" t="s">
        <v>501</v>
      </c>
    </row>
    <row r="164" spans="1:5" x14ac:dyDescent="0.25">
      <c r="A164" s="118" t="s">
        <v>502</v>
      </c>
      <c r="B164" s="119">
        <v>554233.29099999997</v>
      </c>
      <c r="C164" s="119">
        <v>9409378.8819999993</v>
      </c>
      <c r="D164" s="119">
        <v>3260</v>
      </c>
      <c r="E164" s="118" t="s">
        <v>503</v>
      </c>
    </row>
    <row r="165" spans="1:5" x14ac:dyDescent="0.25">
      <c r="A165" s="118" t="s">
        <v>504</v>
      </c>
      <c r="B165" s="119">
        <v>554227.99</v>
      </c>
      <c r="C165" s="119">
        <v>9409359.5969999991</v>
      </c>
      <c r="D165" s="119">
        <v>3280</v>
      </c>
      <c r="E165" s="118" t="s">
        <v>505</v>
      </c>
    </row>
    <row r="166" spans="1:5" x14ac:dyDescent="0.25">
      <c r="A166" s="118" t="s">
        <v>506</v>
      </c>
      <c r="B166" s="119">
        <v>554225.22400000005</v>
      </c>
      <c r="C166" s="119">
        <v>9409340.0979999993</v>
      </c>
      <c r="D166" s="119">
        <v>3300</v>
      </c>
      <c r="E166" s="118" t="s">
        <v>507</v>
      </c>
    </row>
    <row r="167" spans="1:5" x14ac:dyDescent="0.25">
      <c r="A167" s="118" t="s">
        <v>508</v>
      </c>
      <c r="B167" s="119">
        <v>554227.21200000006</v>
      </c>
      <c r="C167" s="119">
        <v>9409320.1970000006</v>
      </c>
      <c r="D167" s="119">
        <v>3320</v>
      </c>
      <c r="E167" s="118" t="s">
        <v>509</v>
      </c>
    </row>
    <row r="168" spans="1:5" x14ac:dyDescent="0.25">
      <c r="A168" s="118" t="s">
        <v>510</v>
      </c>
      <c r="B168" s="119">
        <v>554229.19999999995</v>
      </c>
      <c r="C168" s="119">
        <v>9409300.2960000001</v>
      </c>
      <c r="D168" s="119">
        <v>3340</v>
      </c>
      <c r="E168" s="118" t="s">
        <v>511</v>
      </c>
    </row>
    <row r="169" spans="1:5" x14ac:dyDescent="0.25">
      <c r="A169" s="118" t="s">
        <v>512</v>
      </c>
      <c r="B169" s="119">
        <v>554231.18799999997</v>
      </c>
      <c r="C169" s="119">
        <v>9409280.3949999996</v>
      </c>
      <c r="D169" s="119">
        <v>3360</v>
      </c>
      <c r="E169" s="118" t="s">
        <v>513</v>
      </c>
    </row>
    <row r="170" spans="1:5" x14ac:dyDescent="0.25">
      <c r="A170" s="118" t="s">
        <v>514</v>
      </c>
      <c r="B170" s="119">
        <v>554233.17700000003</v>
      </c>
      <c r="C170" s="119">
        <v>9409260.4940000009</v>
      </c>
      <c r="D170" s="119">
        <v>3380</v>
      </c>
      <c r="E170" s="118" t="s">
        <v>515</v>
      </c>
    </row>
    <row r="171" spans="1:5" x14ac:dyDescent="0.25">
      <c r="A171" s="118" t="s">
        <v>516</v>
      </c>
      <c r="B171" s="119">
        <v>554233.24</v>
      </c>
      <c r="C171" s="119">
        <v>9409241.034</v>
      </c>
      <c r="D171" s="119">
        <v>3400</v>
      </c>
      <c r="E171" s="118" t="s">
        <v>517</v>
      </c>
    </row>
    <row r="172" spans="1:5" x14ac:dyDescent="0.25">
      <c r="A172" s="118" t="s">
        <v>518</v>
      </c>
      <c r="B172" s="119">
        <v>554222.79799999995</v>
      </c>
      <c r="C172" s="119">
        <v>9409223.9759999998</v>
      </c>
      <c r="D172" s="119">
        <v>3420</v>
      </c>
      <c r="E172" s="118" t="s">
        <v>519</v>
      </c>
    </row>
    <row r="173" spans="1:5" x14ac:dyDescent="0.25">
      <c r="A173" s="118" t="s">
        <v>520</v>
      </c>
      <c r="B173" s="119">
        <v>554212.35699999996</v>
      </c>
      <c r="C173" s="119">
        <v>9409206.9179999996</v>
      </c>
      <c r="D173" s="119">
        <v>3440</v>
      </c>
      <c r="E173" s="118" t="s">
        <v>521</v>
      </c>
    </row>
    <row r="174" spans="1:5" x14ac:dyDescent="0.25">
      <c r="A174" s="118" t="s">
        <v>522</v>
      </c>
      <c r="B174" s="119">
        <v>554201.91500000004</v>
      </c>
      <c r="C174" s="119">
        <v>9409189.8599999994</v>
      </c>
      <c r="D174" s="119">
        <v>3460</v>
      </c>
      <c r="E174" s="118" t="s">
        <v>523</v>
      </c>
    </row>
    <row r="175" spans="1:5" x14ac:dyDescent="0.25">
      <c r="A175" s="118" t="s">
        <v>524</v>
      </c>
      <c r="B175" s="119">
        <v>554188.62899999996</v>
      </c>
      <c r="C175" s="119">
        <v>9409175.0659999996</v>
      </c>
      <c r="D175" s="119">
        <v>3480</v>
      </c>
      <c r="E175" s="118" t="s">
        <v>525</v>
      </c>
    </row>
    <row r="176" spans="1:5" x14ac:dyDescent="0.25">
      <c r="A176" s="118" t="s">
        <v>526</v>
      </c>
      <c r="B176" s="119">
        <v>554174.35100000002</v>
      </c>
      <c r="C176" s="119">
        <v>9409161.0610000007</v>
      </c>
      <c r="D176" s="119">
        <v>3500</v>
      </c>
      <c r="E176" s="118" t="s">
        <v>527</v>
      </c>
    </row>
    <row r="177" spans="1:5" x14ac:dyDescent="0.25">
      <c r="A177" s="118" t="s">
        <v>528</v>
      </c>
      <c r="B177" s="119">
        <v>554160.07200000004</v>
      </c>
      <c r="C177" s="119">
        <v>9409147.057</v>
      </c>
      <c r="D177" s="119">
        <v>3520</v>
      </c>
      <c r="E177" s="118" t="s">
        <v>529</v>
      </c>
    </row>
    <row r="178" spans="1:5" x14ac:dyDescent="0.25">
      <c r="A178" s="118" t="s">
        <v>530</v>
      </c>
      <c r="B178" s="119">
        <v>554145.79299999995</v>
      </c>
      <c r="C178" s="119">
        <v>9409133.0529999994</v>
      </c>
      <c r="D178" s="119">
        <v>3540</v>
      </c>
      <c r="E178" s="118" t="s">
        <v>531</v>
      </c>
    </row>
    <row r="179" spans="1:5" x14ac:dyDescent="0.25">
      <c r="A179" s="118" t="s">
        <v>532</v>
      </c>
      <c r="B179" s="119">
        <v>554127.79700000002</v>
      </c>
      <c r="C179" s="119">
        <v>9409124.8210000005</v>
      </c>
      <c r="D179" s="119">
        <v>3560</v>
      </c>
      <c r="E179" s="118" t="s">
        <v>533</v>
      </c>
    </row>
    <row r="180" spans="1:5" x14ac:dyDescent="0.25">
      <c r="A180" s="118" t="s">
        <v>534</v>
      </c>
      <c r="B180" s="119">
        <v>554109.14</v>
      </c>
      <c r="C180" s="119">
        <v>9409117.6160000004</v>
      </c>
      <c r="D180" s="119">
        <v>3580</v>
      </c>
      <c r="E180" s="118" t="s">
        <v>535</v>
      </c>
    </row>
    <row r="181" spans="1:5" x14ac:dyDescent="0.25">
      <c r="A181" s="118" t="s">
        <v>536</v>
      </c>
      <c r="B181" s="119">
        <v>554090.48300000001</v>
      </c>
      <c r="C181" s="119">
        <v>9409110.4100000001</v>
      </c>
      <c r="D181" s="119">
        <v>3600</v>
      </c>
      <c r="E181" s="118" t="s">
        <v>537</v>
      </c>
    </row>
    <row r="182" spans="1:5" x14ac:dyDescent="0.25">
      <c r="A182" s="118" t="s">
        <v>538</v>
      </c>
      <c r="B182" s="119">
        <v>554071.82700000005</v>
      </c>
      <c r="C182" s="119">
        <v>9409103.2039999999</v>
      </c>
      <c r="D182" s="119">
        <v>3620</v>
      </c>
      <c r="E182" s="118" t="s">
        <v>539</v>
      </c>
    </row>
    <row r="183" spans="1:5" x14ac:dyDescent="0.25">
      <c r="A183" s="118" t="s">
        <v>540</v>
      </c>
      <c r="B183" s="119">
        <v>554053.17000000004</v>
      </c>
      <c r="C183" s="119">
        <v>9409095.9989999998</v>
      </c>
      <c r="D183" s="119">
        <v>3640</v>
      </c>
      <c r="E183" s="118" t="s">
        <v>541</v>
      </c>
    </row>
    <row r="184" spans="1:5" x14ac:dyDescent="0.25">
      <c r="A184" s="118" t="s">
        <v>542</v>
      </c>
      <c r="B184" s="119">
        <v>554034.61899999995</v>
      </c>
      <c r="C184" s="119">
        <v>9409088.5779999997</v>
      </c>
      <c r="D184" s="119">
        <v>3660</v>
      </c>
      <c r="E184" s="118" t="s">
        <v>543</v>
      </c>
    </row>
    <row r="185" spans="1:5" x14ac:dyDescent="0.25">
      <c r="A185" s="118" t="s">
        <v>544</v>
      </c>
      <c r="B185" s="119">
        <v>554017.53700000001</v>
      </c>
      <c r="C185" s="119">
        <v>9409078.1760000009</v>
      </c>
      <c r="D185" s="119">
        <v>3680</v>
      </c>
      <c r="E185" s="118" t="s">
        <v>545</v>
      </c>
    </row>
    <row r="186" spans="1:5" x14ac:dyDescent="0.25">
      <c r="A186" s="118" t="s">
        <v>546</v>
      </c>
      <c r="B186" s="119">
        <v>554000.45499999996</v>
      </c>
      <c r="C186" s="119">
        <v>9409067.7740000002</v>
      </c>
      <c r="D186" s="119">
        <v>3700</v>
      </c>
      <c r="E186" s="118" t="s">
        <v>547</v>
      </c>
    </row>
    <row r="187" spans="1:5" x14ac:dyDescent="0.25">
      <c r="A187" s="118" t="s">
        <v>548</v>
      </c>
      <c r="B187" s="119">
        <v>553983.37300000002</v>
      </c>
      <c r="C187" s="119">
        <v>9409057.3719999995</v>
      </c>
      <c r="D187" s="119">
        <v>3720</v>
      </c>
      <c r="E187" s="118" t="s">
        <v>549</v>
      </c>
    </row>
    <row r="188" spans="1:5" x14ac:dyDescent="0.25">
      <c r="A188" s="118" t="s">
        <v>550</v>
      </c>
      <c r="B188" s="119">
        <v>553966.29099999997</v>
      </c>
      <c r="C188" s="119">
        <v>9409046.9700000007</v>
      </c>
      <c r="D188" s="119">
        <v>3740</v>
      </c>
      <c r="E188" s="118" t="s">
        <v>551</v>
      </c>
    </row>
    <row r="189" spans="1:5" x14ac:dyDescent="0.25">
      <c r="A189" s="118" t="s">
        <v>552</v>
      </c>
      <c r="B189" s="119">
        <v>553951.77</v>
      </c>
      <c r="C189" s="119">
        <v>9409033.7090000007</v>
      </c>
      <c r="D189" s="119">
        <v>3760</v>
      </c>
      <c r="E189" s="118" t="s">
        <v>553</v>
      </c>
    </row>
    <row r="190" spans="1:5" x14ac:dyDescent="0.25">
      <c r="A190" s="118" t="s">
        <v>554</v>
      </c>
      <c r="B190" s="119">
        <v>553939.56499999994</v>
      </c>
      <c r="C190" s="119">
        <v>9409017.8650000002</v>
      </c>
      <c r="D190" s="119">
        <v>3780</v>
      </c>
      <c r="E190" s="118" t="s">
        <v>555</v>
      </c>
    </row>
    <row r="191" spans="1:5" x14ac:dyDescent="0.25">
      <c r="A191" s="118" t="s">
        <v>556</v>
      </c>
      <c r="B191" s="119">
        <v>553927.36</v>
      </c>
      <c r="C191" s="119">
        <v>9409002.0209999997</v>
      </c>
      <c r="D191" s="119">
        <v>3800</v>
      </c>
      <c r="E191" s="118" t="s">
        <v>557</v>
      </c>
    </row>
    <row r="192" spans="1:5" x14ac:dyDescent="0.25">
      <c r="A192" s="118" t="s">
        <v>558</v>
      </c>
      <c r="B192" s="119">
        <v>553915.15500000003</v>
      </c>
      <c r="C192" s="119">
        <v>9408986.1769999992</v>
      </c>
      <c r="D192" s="119">
        <v>3820</v>
      </c>
      <c r="E192" s="118" t="s">
        <v>559</v>
      </c>
    </row>
    <row r="193" spans="1:5" x14ac:dyDescent="0.25">
      <c r="A193" s="118" t="s">
        <v>560</v>
      </c>
      <c r="B193" s="119">
        <v>553902.94999999995</v>
      </c>
      <c r="C193" s="119">
        <v>9408970.3330000006</v>
      </c>
      <c r="D193" s="119">
        <v>3840</v>
      </c>
      <c r="E193" s="118" t="s">
        <v>561</v>
      </c>
    </row>
    <row r="194" spans="1:5" x14ac:dyDescent="0.25">
      <c r="A194" s="118" t="s">
        <v>562</v>
      </c>
      <c r="B194" s="119">
        <v>553890.745</v>
      </c>
      <c r="C194" s="119">
        <v>9408954.4879999999</v>
      </c>
      <c r="D194" s="119">
        <v>3860</v>
      </c>
      <c r="E194" s="118" t="s">
        <v>563</v>
      </c>
    </row>
    <row r="195" spans="1:5" x14ac:dyDescent="0.25">
      <c r="A195" s="118" t="s">
        <v>564</v>
      </c>
      <c r="B195" s="119">
        <v>553878.54</v>
      </c>
      <c r="C195" s="119">
        <v>9408938.6439999994</v>
      </c>
      <c r="D195" s="119">
        <v>3880</v>
      </c>
      <c r="E195" s="118" t="s">
        <v>565</v>
      </c>
    </row>
    <row r="196" spans="1:5" x14ac:dyDescent="0.25">
      <c r="A196" s="118" t="s">
        <v>566</v>
      </c>
      <c r="B196" s="119">
        <v>553867.77800000005</v>
      </c>
      <c r="C196" s="119">
        <v>9408921.8200000003</v>
      </c>
      <c r="D196" s="119">
        <v>3900</v>
      </c>
      <c r="E196" s="118" t="s">
        <v>567</v>
      </c>
    </row>
    <row r="197" spans="1:5" x14ac:dyDescent="0.25">
      <c r="A197" s="118" t="s">
        <v>568</v>
      </c>
      <c r="B197" s="119">
        <v>553857.54299999995</v>
      </c>
      <c r="C197" s="119">
        <v>9408904.6370000001</v>
      </c>
      <c r="D197" s="119">
        <v>3920</v>
      </c>
      <c r="E197" s="118" t="s">
        <v>569</v>
      </c>
    </row>
    <row r="198" spans="1:5" x14ac:dyDescent="0.25">
      <c r="A198" s="118" t="s">
        <v>570</v>
      </c>
      <c r="B198" s="119">
        <v>553847.30799999996</v>
      </c>
      <c r="C198" s="119">
        <v>9408887.4539999999</v>
      </c>
      <c r="D198" s="119">
        <v>3940</v>
      </c>
      <c r="E198" s="118" t="s">
        <v>571</v>
      </c>
    </row>
    <row r="199" spans="1:5" x14ac:dyDescent="0.25">
      <c r="A199" s="118" t="s">
        <v>572</v>
      </c>
      <c r="B199" s="119">
        <v>553837.07299999997</v>
      </c>
      <c r="C199" s="119">
        <v>9408870.2719999999</v>
      </c>
      <c r="D199" s="119">
        <v>3960</v>
      </c>
      <c r="E199" s="118" t="s">
        <v>573</v>
      </c>
    </row>
    <row r="200" spans="1:5" x14ac:dyDescent="0.25">
      <c r="A200" s="118" t="s">
        <v>574</v>
      </c>
      <c r="B200" s="119">
        <v>553826.83799999999</v>
      </c>
      <c r="C200" s="119">
        <v>9408853.0889999997</v>
      </c>
      <c r="D200" s="119">
        <v>3980</v>
      </c>
      <c r="E200" s="118" t="s">
        <v>575</v>
      </c>
    </row>
    <row r="201" spans="1:5" x14ac:dyDescent="0.25">
      <c r="A201" s="118" t="s">
        <v>576</v>
      </c>
      <c r="B201" s="119">
        <v>553816.603</v>
      </c>
      <c r="C201" s="119">
        <v>9408835.9059999995</v>
      </c>
      <c r="D201" s="119">
        <v>4000</v>
      </c>
      <c r="E201" s="118" t="s">
        <v>577</v>
      </c>
    </row>
    <row r="202" spans="1:5" x14ac:dyDescent="0.25">
      <c r="A202" s="118" t="s">
        <v>578</v>
      </c>
      <c r="B202" s="119">
        <v>553806.36899999995</v>
      </c>
      <c r="C202" s="119">
        <v>9408818.7229999993</v>
      </c>
      <c r="D202" s="119">
        <v>4020</v>
      </c>
      <c r="E202" s="118" t="s">
        <v>579</v>
      </c>
    </row>
    <row r="203" spans="1:5" x14ac:dyDescent="0.25">
      <c r="A203" s="118" t="s">
        <v>580</v>
      </c>
      <c r="B203" s="119">
        <v>553796.13399999996</v>
      </c>
      <c r="C203" s="119">
        <v>9408801.5399999991</v>
      </c>
      <c r="D203" s="119">
        <v>4040</v>
      </c>
      <c r="E203" s="118" t="s">
        <v>581</v>
      </c>
    </row>
    <row r="204" spans="1:5" x14ac:dyDescent="0.25">
      <c r="A204" s="118" t="s">
        <v>582</v>
      </c>
      <c r="B204" s="119">
        <v>553785.89899999998</v>
      </c>
      <c r="C204" s="119">
        <v>9408784.3579999991</v>
      </c>
      <c r="D204" s="119">
        <v>4060</v>
      </c>
      <c r="E204" s="118" t="s">
        <v>583</v>
      </c>
    </row>
    <row r="205" spans="1:5" x14ac:dyDescent="0.25">
      <c r="A205" s="118" t="s">
        <v>584</v>
      </c>
      <c r="B205" s="119">
        <v>553775.64300000004</v>
      </c>
      <c r="C205" s="119">
        <v>9408767.1879999992</v>
      </c>
      <c r="D205" s="119">
        <v>4080</v>
      </c>
      <c r="E205" s="118" t="s">
        <v>585</v>
      </c>
    </row>
    <row r="206" spans="1:5" x14ac:dyDescent="0.25">
      <c r="A206" s="118" t="s">
        <v>586</v>
      </c>
      <c r="B206" s="119">
        <v>553764.58600000001</v>
      </c>
      <c r="C206" s="119">
        <v>9408750.5219999999</v>
      </c>
      <c r="D206" s="119">
        <v>4100</v>
      </c>
      <c r="E206" s="118" t="s">
        <v>587</v>
      </c>
    </row>
    <row r="207" spans="1:5" x14ac:dyDescent="0.25">
      <c r="A207" s="118" t="s">
        <v>588</v>
      </c>
      <c r="B207" s="119">
        <v>553753.53</v>
      </c>
      <c r="C207" s="119">
        <v>9408733.8560000006</v>
      </c>
      <c r="D207" s="119">
        <v>4120</v>
      </c>
      <c r="E207" s="118" t="s">
        <v>589</v>
      </c>
    </row>
    <row r="208" spans="1:5" x14ac:dyDescent="0.25">
      <c r="A208" s="118" t="s">
        <v>590</v>
      </c>
      <c r="B208" s="119">
        <v>553742.473</v>
      </c>
      <c r="C208" s="119">
        <v>9408717.1899999995</v>
      </c>
      <c r="D208" s="119">
        <v>4140</v>
      </c>
      <c r="E208" s="118" t="s">
        <v>591</v>
      </c>
    </row>
    <row r="209" spans="1:5" x14ac:dyDescent="0.25">
      <c r="A209" s="118" t="s">
        <v>592</v>
      </c>
      <c r="B209" s="119">
        <v>553731.41700000002</v>
      </c>
      <c r="C209" s="119">
        <v>9408700.5240000002</v>
      </c>
      <c r="D209" s="119">
        <v>4160</v>
      </c>
      <c r="E209" s="118" t="s">
        <v>593</v>
      </c>
    </row>
    <row r="210" spans="1:5" x14ac:dyDescent="0.25">
      <c r="A210" s="118" t="s">
        <v>594</v>
      </c>
      <c r="B210" s="119">
        <v>553720.36</v>
      </c>
      <c r="C210" s="119">
        <v>9408683.8579999991</v>
      </c>
      <c r="D210" s="119">
        <v>4180</v>
      </c>
      <c r="E210" s="118" t="s">
        <v>595</v>
      </c>
    </row>
    <row r="211" spans="1:5" x14ac:dyDescent="0.25">
      <c r="A211" s="118" t="s">
        <v>596</v>
      </c>
      <c r="B211" s="119">
        <v>553720.57900000003</v>
      </c>
      <c r="C211" s="119">
        <v>9408664.2789999992</v>
      </c>
      <c r="D211" s="119">
        <v>4200</v>
      </c>
      <c r="E211" s="118" t="s">
        <v>597</v>
      </c>
    </row>
    <row r="212" spans="1:5" x14ac:dyDescent="0.25">
      <c r="A212" s="118" t="s">
        <v>598</v>
      </c>
      <c r="B212" s="119">
        <v>553722.17599999998</v>
      </c>
      <c r="C212" s="119">
        <v>9408644.3420000002</v>
      </c>
      <c r="D212" s="119">
        <v>4220</v>
      </c>
      <c r="E212" s="118" t="s">
        <v>599</v>
      </c>
    </row>
    <row r="213" spans="1:5" x14ac:dyDescent="0.25">
      <c r="A213" s="118" t="s">
        <v>600</v>
      </c>
      <c r="B213" s="119">
        <v>553723.77300000004</v>
      </c>
      <c r="C213" s="119">
        <v>9408624.4059999995</v>
      </c>
      <c r="D213" s="119">
        <v>4240</v>
      </c>
      <c r="E213" s="118" t="s">
        <v>601</v>
      </c>
    </row>
    <row r="214" spans="1:5" x14ac:dyDescent="0.25">
      <c r="A214" s="118" t="s">
        <v>602</v>
      </c>
      <c r="B214" s="119">
        <v>553725.37</v>
      </c>
      <c r="C214" s="119">
        <v>9408604.4700000007</v>
      </c>
      <c r="D214" s="119">
        <v>4260</v>
      </c>
      <c r="E214" s="118" t="s">
        <v>603</v>
      </c>
    </row>
    <row r="215" spans="1:5" x14ac:dyDescent="0.25">
      <c r="A215" s="118" t="s">
        <v>604</v>
      </c>
      <c r="B215" s="119">
        <v>553723.38500000001</v>
      </c>
      <c r="C215" s="119">
        <v>9408584.9719999991</v>
      </c>
      <c r="D215" s="119">
        <v>4280</v>
      </c>
      <c r="E215" s="118" t="s">
        <v>605</v>
      </c>
    </row>
    <row r="216" spans="1:5" x14ac:dyDescent="0.25">
      <c r="A216" s="118" t="s">
        <v>606</v>
      </c>
      <c r="B216" s="119">
        <v>553717.03500000003</v>
      </c>
      <c r="C216" s="119">
        <v>9408566.0069999993</v>
      </c>
      <c r="D216" s="119">
        <v>4300</v>
      </c>
      <c r="E216" s="118" t="s">
        <v>607</v>
      </c>
    </row>
    <row r="217" spans="1:5" x14ac:dyDescent="0.25">
      <c r="A217" s="118" t="s">
        <v>608</v>
      </c>
      <c r="B217" s="119">
        <v>553710.68500000006</v>
      </c>
      <c r="C217" s="119">
        <v>9408547.0409999993</v>
      </c>
      <c r="D217" s="119">
        <v>4320</v>
      </c>
      <c r="E217" s="118" t="s">
        <v>609</v>
      </c>
    </row>
    <row r="218" spans="1:5" x14ac:dyDescent="0.25">
      <c r="A218" s="118" t="s">
        <v>610</v>
      </c>
      <c r="B218" s="119">
        <v>553704.33499999996</v>
      </c>
      <c r="C218" s="119">
        <v>9408528.0759999994</v>
      </c>
      <c r="D218" s="119">
        <v>4340</v>
      </c>
      <c r="E218" s="118" t="s">
        <v>611</v>
      </c>
    </row>
    <row r="219" spans="1:5" x14ac:dyDescent="0.25">
      <c r="A219" s="118" t="s">
        <v>612</v>
      </c>
      <c r="B219" s="119">
        <v>553697.98499999999</v>
      </c>
      <c r="C219" s="119">
        <v>9408509.1109999996</v>
      </c>
      <c r="D219" s="119">
        <v>4360</v>
      </c>
      <c r="E219" s="118" t="s">
        <v>613</v>
      </c>
    </row>
    <row r="220" spans="1:5" x14ac:dyDescent="0.25">
      <c r="A220" s="118" t="s">
        <v>614</v>
      </c>
      <c r="B220" s="119">
        <v>553691.63500000001</v>
      </c>
      <c r="C220" s="119">
        <v>9408490.1459999997</v>
      </c>
      <c r="D220" s="119">
        <v>4380</v>
      </c>
      <c r="E220" s="118" t="s">
        <v>615</v>
      </c>
    </row>
    <row r="221" spans="1:5" x14ac:dyDescent="0.25">
      <c r="A221" s="118" t="s">
        <v>616</v>
      </c>
      <c r="B221" s="119">
        <v>553688.64</v>
      </c>
      <c r="C221" s="119">
        <v>9408470.6870000008</v>
      </c>
      <c r="D221" s="119">
        <v>4400</v>
      </c>
      <c r="E221" s="118" t="s">
        <v>617</v>
      </c>
    </row>
    <row r="222" spans="1:5" x14ac:dyDescent="0.25">
      <c r="A222" s="118" t="s">
        <v>618</v>
      </c>
      <c r="B222" s="119">
        <v>553689.25699999998</v>
      </c>
      <c r="C222" s="119">
        <v>9408450.6970000006</v>
      </c>
      <c r="D222" s="119">
        <v>4420</v>
      </c>
      <c r="E222" s="118" t="s">
        <v>619</v>
      </c>
    </row>
    <row r="223" spans="1:5" x14ac:dyDescent="0.25">
      <c r="A223" s="118" t="s">
        <v>620</v>
      </c>
      <c r="B223" s="119">
        <v>553689.87399999995</v>
      </c>
      <c r="C223" s="119">
        <v>9408430.7060000002</v>
      </c>
      <c r="D223" s="119">
        <v>4440</v>
      </c>
      <c r="E223" s="118" t="s">
        <v>621</v>
      </c>
    </row>
    <row r="224" spans="1:5" x14ac:dyDescent="0.25">
      <c r="A224" s="118" t="s">
        <v>622</v>
      </c>
      <c r="B224" s="119">
        <v>553690.49</v>
      </c>
      <c r="C224" s="119">
        <v>9408410.716</v>
      </c>
      <c r="D224" s="119">
        <v>4460</v>
      </c>
      <c r="E224" s="118" t="s">
        <v>623</v>
      </c>
    </row>
    <row r="225" spans="1:5" x14ac:dyDescent="0.25">
      <c r="A225" s="118" t="s">
        <v>624</v>
      </c>
      <c r="B225" s="119">
        <v>553691.10699999996</v>
      </c>
      <c r="C225" s="119">
        <v>9408390.7249999996</v>
      </c>
      <c r="D225" s="119">
        <v>4480</v>
      </c>
      <c r="E225" s="118" t="s">
        <v>625</v>
      </c>
    </row>
    <row r="226" spans="1:5" x14ac:dyDescent="0.25">
      <c r="A226" s="118" t="s">
        <v>626</v>
      </c>
      <c r="B226" s="119">
        <v>553691.72400000005</v>
      </c>
      <c r="C226" s="119">
        <v>9408370.7349999994</v>
      </c>
      <c r="D226" s="119">
        <v>4500</v>
      </c>
      <c r="E226" s="118" t="s">
        <v>627</v>
      </c>
    </row>
    <row r="227" spans="1:5" x14ac:dyDescent="0.25">
      <c r="A227" s="118" t="s">
        <v>628</v>
      </c>
      <c r="B227" s="119">
        <v>553692.34100000001</v>
      </c>
      <c r="C227" s="119">
        <v>9408350.7440000009</v>
      </c>
      <c r="D227" s="119">
        <v>4520</v>
      </c>
      <c r="E227" s="118" t="s">
        <v>629</v>
      </c>
    </row>
    <row r="228" spans="1:5" x14ac:dyDescent="0.25">
      <c r="A228" s="118" t="s">
        <v>630</v>
      </c>
      <c r="B228" s="119">
        <v>553692.79299999995</v>
      </c>
      <c r="C228" s="119">
        <v>9408330.7510000002</v>
      </c>
      <c r="D228" s="119">
        <v>4540</v>
      </c>
      <c r="E228" s="118" t="s">
        <v>631</v>
      </c>
    </row>
    <row r="229" spans="1:5" x14ac:dyDescent="0.25">
      <c r="A229" s="118" t="s">
        <v>632</v>
      </c>
      <c r="B229" s="119">
        <v>553692.87399999995</v>
      </c>
      <c r="C229" s="119">
        <v>9408310.7510000002</v>
      </c>
      <c r="D229" s="119">
        <v>4560</v>
      </c>
      <c r="E229" s="118" t="s">
        <v>633</v>
      </c>
    </row>
    <row r="230" spans="1:5" x14ac:dyDescent="0.25">
      <c r="A230" s="118" t="s">
        <v>634</v>
      </c>
      <c r="B230" s="119">
        <v>553692.95499999996</v>
      </c>
      <c r="C230" s="119">
        <v>9408290.7510000002</v>
      </c>
      <c r="D230" s="119">
        <v>4580</v>
      </c>
      <c r="E230" s="118" t="s">
        <v>635</v>
      </c>
    </row>
    <row r="231" spans="1:5" x14ac:dyDescent="0.25">
      <c r="A231" s="118" t="s">
        <v>636</v>
      </c>
      <c r="B231" s="119">
        <v>553693.03599999996</v>
      </c>
      <c r="C231" s="119">
        <v>9408270.7510000002</v>
      </c>
      <c r="D231" s="119">
        <v>4600</v>
      </c>
      <c r="E231" s="118" t="s">
        <v>637</v>
      </c>
    </row>
    <row r="232" spans="1:5" x14ac:dyDescent="0.25">
      <c r="A232" s="118" t="s">
        <v>638</v>
      </c>
      <c r="B232" s="119">
        <v>553693.11699999997</v>
      </c>
      <c r="C232" s="119">
        <v>9408250.7510000002</v>
      </c>
      <c r="D232" s="119">
        <v>4620</v>
      </c>
      <c r="E232" s="118" t="s">
        <v>639</v>
      </c>
    </row>
    <row r="233" spans="1:5" x14ac:dyDescent="0.25">
      <c r="A233" s="118" t="s">
        <v>640</v>
      </c>
      <c r="B233" s="119">
        <v>553693.19799999997</v>
      </c>
      <c r="C233" s="119">
        <v>9408230.7520000003</v>
      </c>
      <c r="D233" s="119">
        <v>4640</v>
      </c>
      <c r="E233" s="118" t="s">
        <v>641</v>
      </c>
    </row>
    <row r="234" spans="1:5" x14ac:dyDescent="0.25">
      <c r="A234" s="118" t="s">
        <v>642</v>
      </c>
      <c r="B234" s="119">
        <v>553693.27899999998</v>
      </c>
      <c r="C234" s="119">
        <v>9408210.7520000003</v>
      </c>
      <c r="D234" s="119">
        <v>4660</v>
      </c>
      <c r="E234" s="118" t="s">
        <v>643</v>
      </c>
    </row>
    <row r="235" spans="1:5" x14ac:dyDescent="0.25">
      <c r="A235" s="118" t="s">
        <v>644</v>
      </c>
      <c r="B235" s="119">
        <v>553699.18200000003</v>
      </c>
      <c r="C235" s="119">
        <v>9408191.8499999996</v>
      </c>
      <c r="D235" s="119">
        <v>4680</v>
      </c>
      <c r="E235" s="118" t="s">
        <v>645</v>
      </c>
    </row>
    <row r="236" spans="1:5" x14ac:dyDescent="0.25">
      <c r="A236" s="118" t="s">
        <v>646</v>
      </c>
      <c r="B236" s="119">
        <v>553706.38899999997</v>
      </c>
      <c r="C236" s="119">
        <v>9408173.193</v>
      </c>
      <c r="D236" s="119">
        <v>4700</v>
      </c>
      <c r="E236" s="118" t="s">
        <v>647</v>
      </c>
    </row>
    <row r="237" spans="1:5" x14ac:dyDescent="0.25">
      <c r="A237" s="118" t="s">
        <v>648</v>
      </c>
      <c r="B237" s="119">
        <v>553713.76699999999</v>
      </c>
      <c r="C237" s="119">
        <v>9408154.6129999999</v>
      </c>
      <c r="D237" s="119">
        <v>4720</v>
      </c>
      <c r="E237" s="118" t="s">
        <v>649</v>
      </c>
    </row>
    <row r="238" spans="1:5" x14ac:dyDescent="0.25">
      <c r="A238" s="118" t="s">
        <v>650</v>
      </c>
      <c r="B238" s="119">
        <v>553722.77399999998</v>
      </c>
      <c r="C238" s="119">
        <v>9408136.7559999991</v>
      </c>
      <c r="D238" s="119">
        <v>4740</v>
      </c>
      <c r="E238" s="118" t="s">
        <v>651</v>
      </c>
    </row>
    <row r="239" spans="1:5" x14ac:dyDescent="0.25">
      <c r="A239" s="118" t="s">
        <v>652</v>
      </c>
      <c r="B239" s="119">
        <v>553731.78200000001</v>
      </c>
      <c r="C239" s="119">
        <v>9408118.8990000002</v>
      </c>
      <c r="D239" s="119">
        <v>4760</v>
      </c>
      <c r="E239" s="118" t="s">
        <v>653</v>
      </c>
    </row>
    <row r="240" spans="1:5" x14ac:dyDescent="0.25">
      <c r="A240" s="118" t="s">
        <v>654</v>
      </c>
      <c r="B240" s="119">
        <v>553740.78899999999</v>
      </c>
      <c r="C240" s="119">
        <v>9408101.0419999994</v>
      </c>
      <c r="D240" s="119">
        <v>4780</v>
      </c>
      <c r="E240" s="118" t="s">
        <v>655</v>
      </c>
    </row>
    <row r="241" spans="1:5" x14ac:dyDescent="0.25">
      <c r="A241" s="118" t="s">
        <v>656</v>
      </c>
      <c r="B241" s="119">
        <v>553749.79700000002</v>
      </c>
      <c r="C241" s="119">
        <v>9408083.1850000005</v>
      </c>
      <c r="D241" s="119">
        <v>4800</v>
      </c>
      <c r="E241" s="118" t="s">
        <v>657</v>
      </c>
    </row>
    <row r="242" spans="1:5" x14ac:dyDescent="0.25">
      <c r="A242" s="118" t="s">
        <v>658</v>
      </c>
      <c r="B242" s="119">
        <v>553758.804</v>
      </c>
      <c r="C242" s="119">
        <v>9408065.3289999999</v>
      </c>
      <c r="D242" s="119">
        <v>4820</v>
      </c>
      <c r="E242" s="118" t="s">
        <v>659</v>
      </c>
    </row>
    <row r="243" spans="1:5" x14ac:dyDescent="0.25">
      <c r="A243" s="118" t="s">
        <v>660</v>
      </c>
      <c r="B243" s="119">
        <v>553767.64500000002</v>
      </c>
      <c r="C243" s="119">
        <v>9408047.3969999999</v>
      </c>
      <c r="D243" s="119">
        <v>4840</v>
      </c>
      <c r="E243" s="118" t="s">
        <v>661</v>
      </c>
    </row>
    <row r="244" spans="1:5" x14ac:dyDescent="0.25">
      <c r="A244" s="118" t="s">
        <v>662</v>
      </c>
      <c r="B244" s="119">
        <v>553774.97400000005</v>
      </c>
      <c r="C244" s="119">
        <v>9408028.7880000006</v>
      </c>
      <c r="D244" s="119">
        <v>4860</v>
      </c>
      <c r="E244" s="118" t="s">
        <v>663</v>
      </c>
    </row>
    <row r="245" spans="1:5" x14ac:dyDescent="0.25">
      <c r="A245" s="118" t="s">
        <v>664</v>
      </c>
      <c r="B245" s="119">
        <v>553782.304</v>
      </c>
      <c r="C245" s="119">
        <v>9408010.1799999997</v>
      </c>
      <c r="D245" s="119">
        <v>4880</v>
      </c>
      <c r="E245" s="118" t="s">
        <v>665</v>
      </c>
    </row>
    <row r="246" spans="1:5" x14ac:dyDescent="0.25">
      <c r="A246" s="118" t="s">
        <v>666</v>
      </c>
      <c r="B246" s="119">
        <v>553789.63300000003</v>
      </c>
      <c r="C246" s="119">
        <v>9407991.5710000005</v>
      </c>
      <c r="D246" s="119">
        <v>4900</v>
      </c>
      <c r="E246" s="118" t="s">
        <v>667</v>
      </c>
    </row>
    <row r="247" spans="1:5" x14ac:dyDescent="0.25">
      <c r="A247" s="118" t="s">
        <v>668</v>
      </c>
      <c r="B247" s="119">
        <v>553796.96299999999</v>
      </c>
      <c r="C247" s="119">
        <v>9407972.9629999995</v>
      </c>
      <c r="D247" s="119">
        <v>4920</v>
      </c>
      <c r="E247" s="118" t="s">
        <v>669</v>
      </c>
    </row>
    <row r="248" spans="1:5" x14ac:dyDescent="0.25">
      <c r="A248" s="118" t="s">
        <v>670</v>
      </c>
      <c r="B248" s="119">
        <v>553804.29200000002</v>
      </c>
      <c r="C248" s="119">
        <v>9407954.3540000003</v>
      </c>
      <c r="D248" s="119">
        <v>4940</v>
      </c>
      <c r="E248" s="118" t="s">
        <v>671</v>
      </c>
    </row>
    <row r="249" spans="1:5" x14ac:dyDescent="0.25">
      <c r="A249" s="118" t="s">
        <v>672</v>
      </c>
      <c r="B249" s="119">
        <v>553809.06400000001</v>
      </c>
      <c r="C249" s="119">
        <v>9407935.4470000006</v>
      </c>
      <c r="D249" s="119">
        <v>4960</v>
      </c>
      <c r="E249" s="118" t="s">
        <v>673</v>
      </c>
    </row>
    <row r="250" spans="1:5" x14ac:dyDescent="0.25">
      <c r="A250" s="118" t="s">
        <v>674</v>
      </c>
      <c r="B250" s="119">
        <v>553812.1</v>
      </c>
      <c r="C250" s="119">
        <v>9407915.6789999995</v>
      </c>
      <c r="D250" s="119">
        <v>4980</v>
      </c>
      <c r="E250" s="118" t="s">
        <v>675</v>
      </c>
    </row>
    <row r="251" spans="1:5" x14ac:dyDescent="0.25">
      <c r="A251" s="118" t="s">
        <v>676</v>
      </c>
      <c r="B251" s="119">
        <v>553816.96600000001</v>
      </c>
      <c r="C251" s="119">
        <v>9407896.3880000003</v>
      </c>
      <c r="D251" s="119">
        <v>5000</v>
      </c>
      <c r="E251" s="118" t="s">
        <v>677</v>
      </c>
    </row>
    <row r="252" spans="1:5" x14ac:dyDescent="0.25">
      <c r="A252" s="118" t="s">
        <v>678</v>
      </c>
      <c r="B252" s="119">
        <v>553823.98499999999</v>
      </c>
      <c r="C252" s="119">
        <v>9407877.6600000001</v>
      </c>
      <c r="D252" s="119">
        <v>5020</v>
      </c>
      <c r="E252" s="118" t="s">
        <v>679</v>
      </c>
    </row>
    <row r="253" spans="1:5" x14ac:dyDescent="0.25">
      <c r="A253" s="118" t="s">
        <v>680</v>
      </c>
      <c r="B253" s="119">
        <v>553831.00300000003</v>
      </c>
      <c r="C253" s="119">
        <v>9407858.932</v>
      </c>
      <c r="D253" s="119">
        <v>5040</v>
      </c>
      <c r="E253" s="118" t="s">
        <v>681</v>
      </c>
    </row>
    <row r="254" spans="1:5" x14ac:dyDescent="0.25">
      <c r="A254" s="118" t="s">
        <v>682</v>
      </c>
      <c r="B254" s="119">
        <v>553838.022</v>
      </c>
      <c r="C254" s="119">
        <v>9407840.2039999999</v>
      </c>
      <c r="D254" s="119">
        <v>5060</v>
      </c>
      <c r="E254" s="118" t="s">
        <v>683</v>
      </c>
    </row>
    <row r="255" spans="1:5" x14ac:dyDescent="0.25">
      <c r="A255" s="118" t="s">
        <v>684</v>
      </c>
      <c r="B255" s="119">
        <v>553844.87300000002</v>
      </c>
      <c r="C255" s="119">
        <v>9407821.4159999993</v>
      </c>
      <c r="D255" s="119">
        <v>5080</v>
      </c>
      <c r="E255" s="118" t="s">
        <v>685</v>
      </c>
    </row>
    <row r="256" spans="1:5" x14ac:dyDescent="0.25">
      <c r="A256" s="118" t="s">
        <v>686</v>
      </c>
      <c r="B256" s="119">
        <v>553851.26</v>
      </c>
      <c r="C256" s="119">
        <v>9407802.4639999997</v>
      </c>
      <c r="D256" s="119">
        <v>5100</v>
      </c>
      <c r="E256" s="118" t="s">
        <v>687</v>
      </c>
    </row>
    <row r="257" spans="1:5" x14ac:dyDescent="0.25">
      <c r="A257" s="118" t="s">
        <v>688</v>
      </c>
      <c r="B257" s="119">
        <v>553857.647</v>
      </c>
      <c r="C257" s="119">
        <v>9407783.5109999999</v>
      </c>
      <c r="D257" s="119">
        <v>5120</v>
      </c>
      <c r="E257" s="118" t="s">
        <v>689</v>
      </c>
    </row>
    <row r="258" spans="1:5" x14ac:dyDescent="0.25">
      <c r="A258" s="118" t="s">
        <v>690</v>
      </c>
      <c r="B258" s="119">
        <v>553864.03399999999</v>
      </c>
      <c r="C258" s="119">
        <v>9407764.5580000002</v>
      </c>
      <c r="D258" s="119">
        <v>5140</v>
      </c>
      <c r="E258" s="118" t="s">
        <v>691</v>
      </c>
    </row>
    <row r="259" spans="1:5" x14ac:dyDescent="0.25">
      <c r="A259" s="118" t="s">
        <v>692</v>
      </c>
      <c r="B259" s="119">
        <v>553870.42099999997</v>
      </c>
      <c r="C259" s="119">
        <v>9407745.6060000006</v>
      </c>
      <c r="D259" s="119">
        <v>5160</v>
      </c>
      <c r="E259" s="118" t="s">
        <v>693</v>
      </c>
    </row>
    <row r="260" spans="1:5" x14ac:dyDescent="0.25">
      <c r="A260" s="118" t="s">
        <v>694</v>
      </c>
      <c r="B260" s="119">
        <v>553876.80900000001</v>
      </c>
      <c r="C260" s="119">
        <v>9407726.6530000009</v>
      </c>
      <c r="D260" s="119">
        <v>5180</v>
      </c>
      <c r="E260" s="118" t="s">
        <v>695</v>
      </c>
    </row>
    <row r="261" spans="1:5" x14ac:dyDescent="0.25">
      <c r="A261" s="118" t="s">
        <v>696</v>
      </c>
      <c r="B261" s="119">
        <v>553883.196</v>
      </c>
      <c r="C261" s="119">
        <v>9407707.6999999993</v>
      </c>
      <c r="D261" s="119">
        <v>5200</v>
      </c>
      <c r="E261" s="118" t="s">
        <v>697</v>
      </c>
    </row>
    <row r="262" spans="1:5" x14ac:dyDescent="0.25">
      <c r="A262" s="118" t="s">
        <v>698</v>
      </c>
      <c r="B262" s="119">
        <v>553889.58299999998</v>
      </c>
      <c r="C262" s="119">
        <v>9407688.7479999997</v>
      </c>
      <c r="D262" s="119">
        <v>5220</v>
      </c>
      <c r="E262" s="118" t="s">
        <v>699</v>
      </c>
    </row>
    <row r="263" spans="1:5" x14ac:dyDescent="0.25">
      <c r="A263" s="118" t="s">
        <v>700</v>
      </c>
      <c r="B263" s="119">
        <v>553897.49699999997</v>
      </c>
      <c r="C263" s="119">
        <v>9407670.7640000004</v>
      </c>
      <c r="D263" s="119">
        <v>5240</v>
      </c>
      <c r="E263" s="118" t="s">
        <v>701</v>
      </c>
    </row>
    <row r="264" spans="1:5" x14ac:dyDescent="0.25">
      <c r="A264" s="118" t="s">
        <v>702</v>
      </c>
      <c r="B264" s="119">
        <v>553904.10199999996</v>
      </c>
      <c r="C264" s="119">
        <v>9407651.8859999999</v>
      </c>
      <c r="D264" s="119">
        <v>5260</v>
      </c>
      <c r="E264" s="118" t="s">
        <v>703</v>
      </c>
    </row>
    <row r="265" spans="1:5" x14ac:dyDescent="0.25">
      <c r="A265" s="118" t="s">
        <v>704</v>
      </c>
      <c r="B265" s="119">
        <v>553910.70700000005</v>
      </c>
      <c r="C265" s="119">
        <v>9407633.0089999996</v>
      </c>
      <c r="D265" s="119">
        <v>5280</v>
      </c>
      <c r="E265" s="118" t="s">
        <v>705</v>
      </c>
    </row>
    <row r="266" spans="1:5" x14ac:dyDescent="0.25">
      <c r="A266" s="118" t="s">
        <v>706</v>
      </c>
      <c r="B266" s="119">
        <v>553917.31200000003</v>
      </c>
      <c r="C266" s="119">
        <v>9407614.1309999991</v>
      </c>
      <c r="D266" s="119">
        <v>5300</v>
      </c>
      <c r="E266" s="118" t="s">
        <v>707</v>
      </c>
    </row>
    <row r="267" spans="1:5" x14ac:dyDescent="0.25">
      <c r="A267" s="118" t="s">
        <v>708</v>
      </c>
      <c r="B267" s="119">
        <v>553923.91700000002</v>
      </c>
      <c r="C267" s="119">
        <v>9407595.2530000005</v>
      </c>
      <c r="D267" s="119">
        <v>5320</v>
      </c>
      <c r="E267" s="118" t="s">
        <v>709</v>
      </c>
    </row>
    <row r="268" spans="1:5" x14ac:dyDescent="0.25">
      <c r="A268" s="118" t="s">
        <v>710</v>
      </c>
      <c r="B268" s="119">
        <v>553930.522</v>
      </c>
      <c r="C268" s="119">
        <v>9407576.375</v>
      </c>
      <c r="D268" s="119">
        <v>5340</v>
      </c>
      <c r="E268" s="118" t="s">
        <v>711</v>
      </c>
    </row>
    <row r="269" spans="1:5" x14ac:dyDescent="0.25">
      <c r="A269" s="118" t="s">
        <v>712</v>
      </c>
      <c r="B269" s="119">
        <v>553937.12699999998</v>
      </c>
      <c r="C269" s="119">
        <v>9407557.4969999995</v>
      </c>
      <c r="D269" s="119">
        <v>5360</v>
      </c>
      <c r="E269" s="118" t="s">
        <v>713</v>
      </c>
    </row>
    <row r="270" spans="1:5" x14ac:dyDescent="0.25">
      <c r="A270" s="118" t="s">
        <v>714</v>
      </c>
      <c r="B270" s="119">
        <v>553943.73199999996</v>
      </c>
      <c r="C270" s="119">
        <v>9407538.6190000009</v>
      </c>
      <c r="D270" s="119">
        <v>5380</v>
      </c>
      <c r="E270" s="118" t="s">
        <v>715</v>
      </c>
    </row>
    <row r="271" spans="1:5" x14ac:dyDescent="0.25">
      <c r="A271" s="118" t="s">
        <v>716</v>
      </c>
      <c r="B271" s="119">
        <v>553949.99399999995</v>
      </c>
      <c r="C271" s="119">
        <v>9407519.6500000004</v>
      </c>
      <c r="D271" s="119">
        <v>5400</v>
      </c>
      <c r="E271" s="118" t="s">
        <v>717</v>
      </c>
    </row>
    <row r="272" spans="1:5" x14ac:dyDescent="0.25">
      <c r="A272" s="118" t="s">
        <v>718</v>
      </c>
      <c r="B272" s="119">
        <v>553953.67599999998</v>
      </c>
      <c r="C272" s="119">
        <v>9407499.9920000006</v>
      </c>
      <c r="D272" s="119">
        <v>5420</v>
      </c>
      <c r="E272" s="118" t="s">
        <v>719</v>
      </c>
    </row>
    <row r="273" spans="1:5" x14ac:dyDescent="0.25">
      <c r="A273" s="118" t="s">
        <v>720</v>
      </c>
      <c r="B273" s="119">
        <v>553957.35800000001</v>
      </c>
      <c r="C273" s="119">
        <v>9407480.3340000007</v>
      </c>
      <c r="D273" s="119">
        <v>5440</v>
      </c>
      <c r="E273" s="118" t="s">
        <v>721</v>
      </c>
    </row>
    <row r="274" spans="1:5" x14ac:dyDescent="0.25">
      <c r="A274" s="118" t="s">
        <v>722</v>
      </c>
      <c r="B274" s="119">
        <v>553961.04</v>
      </c>
      <c r="C274" s="119">
        <v>9407460.6750000007</v>
      </c>
      <c r="D274" s="119">
        <v>5460</v>
      </c>
      <c r="E274" s="118" t="s">
        <v>723</v>
      </c>
    </row>
    <row r="275" spans="1:5" x14ac:dyDescent="0.25">
      <c r="A275" s="118" t="s">
        <v>724</v>
      </c>
      <c r="B275" s="119">
        <v>553964.723</v>
      </c>
      <c r="C275" s="119">
        <v>9407441.0170000009</v>
      </c>
      <c r="D275" s="119">
        <v>5480</v>
      </c>
      <c r="E275" s="118" t="s">
        <v>725</v>
      </c>
    </row>
    <row r="276" spans="1:5" x14ac:dyDescent="0.25">
      <c r="A276" s="118" t="s">
        <v>726</v>
      </c>
      <c r="B276" s="119">
        <v>553968.40500000003</v>
      </c>
      <c r="C276" s="119">
        <v>9407421.3589999992</v>
      </c>
      <c r="D276" s="119">
        <v>5500</v>
      </c>
      <c r="E276" s="118" t="s">
        <v>727</v>
      </c>
    </row>
    <row r="277" spans="1:5" x14ac:dyDescent="0.25">
      <c r="A277" s="118" t="s">
        <v>728</v>
      </c>
      <c r="B277" s="119">
        <v>553972.08700000006</v>
      </c>
      <c r="C277" s="119">
        <v>9407401.7009999994</v>
      </c>
      <c r="D277" s="119">
        <v>5520</v>
      </c>
      <c r="E277" s="118" t="s">
        <v>729</v>
      </c>
    </row>
    <row r="278" spans="1:5" x14ac:dyDescent="0.25">
      <c r="A278" s="118" t="s">
        <v>730</v>
      </c>
      <c r="B278" s="119">
        <v>553975.77</v>
      </c>
      <c r="C278" s="119">
        <v>9407382.0429999996</v>
      </c>
      <c r="D278" s="119">
        <v>5540</v>
      </c>
      <c r="E278" s="118" t="s">
        <v>731</v>
      </c>
    </row>
    <row r="279" spans="1:5" x14ac:dyDescent="0.25">
      <c r="A279" s="118" t="s">
        <v>732</v>
      </c>
      <c r="B279" s="119">
        <v>553979.59299999999</v>
      </c>
      <c r="C279" s="119">
        <v>9407362.4120000005</v>
      </c>
      <c r="D279" s="119">
        <v>5560</v>
      </c>
      <c r="E279" s="118" t="s">
        <v>733</v>
      </c>
    </row>
    <row r="280" spans="1:5" x14ac:dyDescent="0.25">
      <c r="A280" s="118" t="s">
        <v>734</v>
      </c>
      <c r="B280" s="119">
        <v>553983.43700000003</v>
      </c>
      <c r="C280" s="119">
        <v>9407342.7850000001</v>
      </c>
      <c r="D280" s="119">
        <v>5580</v>
      </c>
      <c r="E280" s="118" t="s">
        <v>735</v>
      </c>
    </row>
    <row r="281" spans="1:5" x14ac:dyDescent="0.25">
      <c r="A281" s="118" t="s">
        <v>736</v>
      </c>
      <c r="B281" s="119">
        <v>553987.28</v>
      </c>
      <c r="C281" s="119">
        <v>9407323.1579999998</v>
      </c>
      <c r="D281" s="119">
        <v>5600</v>
      </c>
      <c r="E281" s="118" t="s">
        <v>737</v>
      </c>
    </row>
    <row r="282" spans="1:5" x14ac:dyDescent="0.25">
      <c r="A282" s="118" t="s">
        <v>738</v>
      </c>
      <c r="B282" s="119">
        <v>553991.12399999995</v>
      </c>
      <c r="C282" s="119">
        <v>9407303.5299999993</v>
      </c>
      <c r="D282" s="119">
        <v>5620</v>
      </c>
      <c r="E282" s="118" t="s">
        <v>739</v>
      </c>
    </row>
    <row r="283" spans="1:5" x14ac:dyDescent="0.25">
      <c r="A283" s="118" t="s">
        <v>740</v>
      </c>
      <c r="B283" s="119">
        <v>553994.96799999999</v>
      </c>
      <c r="C283" s="119">
        <v>9407283.9030000009</v>
      </c>
      <c r="D283" s="119">
        <v>5640</v>
      </c>
      <c r="E283" s="118" t="s">
        <v>741</v>
      </c>
    </row>
    <row r="284" spans="1:5" x14ac:dyDescent="0.25">
      <c r="A284" s="118" t="s">
        <v>742</v>
      </c>
      <c r="B284" s="119">
        <v>553998.81200000003</v>
      </c>
      <c r="C284" s="119">
        <v>9407264.2760000005</v>
      </c>
      <c r="D284" s="119">
        <v>5660</v>
      </c>
      <c r="E284" s="118" t="s">
        <v>743</v>
      </c>
    </row>
    <row r="285" spans="1:5" x14ac:dyDescent="0.25">
      <c r="A285" s="118" t="s">
        <v>744</v>
      </c>
      <c r="B285" s="119">
        <v>554002.65599999996</v>
      </c>
      <c r="C285" s="119">
        <v>9407244.6490000002</v>
      </c>
      <c r="D285" s="119">
        <v>5680</v>
      </c>
      <c r="E285" s="118" t="s">
        <v>745</v>
      </c>
    </row>
    <row r="286" spans="1:5" x14ac:dyDescent="0.25">
      <c r="A286" s="118" t="s">
        <v>746</v>
      </c>
      <c r="B286" s="119">
        <v>554009.62100000004</v>
      </c>
      <c r="C286" s="119">
        <v>9407225.9979999997</v>
      </c>
      <c r="D286" s="119">
        <v>5700</v>
      </c>
      <c r="E286" s="118" t="s">
        <v>747</v>
      </c>
    </row>
    <row r="287" spans="1:5" x14ac:dyDescent="0.25">
      <c r="A287" s="118" t="s">
        <v>748</v>
      </c>
      <c r="B287" s="119">
        <v>554017.64599999995</v>
      </c>
      <c r="C287" s="119">
        <v>9407207.6789999995</v>
      </c>
      <c r="D287" s="119">
        <v>5720</v>
      </c>
      <c r="E287" s="118" t="s">
        <v>749</v>
      </c>
    </row>
    <row r="288" spans="1:5" x14ac:dyDescent="0.25">
      <c r="A288" s="118" t="s">
        <v>750</v>
      </c>
      <c r="B288" s="119">
        <v>554025.67099999997</v>
      </c>
      <c r="C288" s="119">
        <v>9407189.3589999992</v>
      </c>
      <c r="D288" s="119">
        <v>5740</v>
      </c>
      <c r="E288" s="118" t="s">
        <v>751</v>
      </c>
    </row>
    <row r="289" spans="1:5" x14ac:dyDescent="0.25">
      <c r="A289" s="118" t="s">
        <v>752</v>
      </c>
      <c r="B289" s="119">
        <v>554033.696</v>
      </c>
      <c r="C289" s="119">
        <v>9407171.0399999991</v>
      </c>
      <c r="D289" s="119">
        <v>5760</v>
      </c>
      <c r="E289" s="118" t="s">
        <v>753</v>
      </c>
    </row>
    <row r="290" spans="1:5" x14ac:dyDescent="0.25">
      <c r="A290" s="118" t="s">
        <v>754</v>
      </c>
      <c r="B290" s="119">
        <v>554041.72100000002</v>
      </c>
      <c r="C290" s="119">
        <v>9407152.7210000008</v>
      </c>
      <c r="D290" s="119">
        <v>5780</v>
      </c>
      <c r="E290" s="118" t="s">
        <v>755</v>
      </c>
    </row>
    <row r="291" spans="1:5" x14ac:dyDescent="0.25">
      <c r="A291" s="118" t="s">
        <v>756</v>
      </c>
      <c r="B291" s="119">
        <v>554049.74600000004</v>
      </c>
      <c r="C291" s="119">
        <v>9407134.4020000007</v>
      </c>
      <c r="D291" s="119">
        <v>5800</v>
      </c>
      <c r="E291" s="118" t="s">
        <v>757</v>
      </c>
    </row>
    <row r="292" spans="1:5" x14ac:dyDescent="0.25">
      <c r="A292" s="118" t="s">
        <v>758</v>
      </c>
      <c r="B292" s="119">
        <v>554057.772</v>
      </c>
      <c r="C292" s="119">
        <v>9407116.0820000004</v>
      </c>
      <c r="D292" s="119">
        <v>5820</v>
      </c>
      <c r="E292" s="118" t="s">
        <v>759</v>
      </c>
    </row>
    <row r="293" spans="1:5" x14ac:dyDescent="0.25">
      <c r="A293" s="118" t="s">
        <v>760</v>
      </c>
      <c r="B293" s="119">
        <v>554065.79700000002</v>
      </c>
      <c r="C293" s="119">
        <v>9407097.7630000003</v>
      </c>
      <c r="D293" s="119">
        <v>5840</v>
      </c>
      <c r="E293" s="118" t="s">
        <v>761</v>
      </c>
    </row>
    <row r="294" spans="1:5" x14ac:dyDescent="0.25">
      <c r="A294" s="118" t="s">
        <v>762</v>
      </c>
      <c r="B294" s="119">
        <v>554074.24600000004</v>
      </c>
      <c r="C294" s="119">
        <v>9407079.6400000006</v>
      </c>
      <c r="D294" s="119">
        <v>5860</v>
      </c>
      <c r="E294" s="118" t="s">
        <v>763</v>
      </c>
    </row>
    <row r="295" spans="1:5" x14ac:dyDescent="0.25">
      <c r="A295" s="118" t="s">
        <v>764</v>
      </c>
      <c r="B295" s="119">
        <v>554083.01800000004</v>
      </c>
      <c r="C295" s="119">
        <v>9407061.6669999994</v>
      </c>
      <c r="D295" s="119">
        <v>5880</v>
      </c>
      <c r="E295" s="118" t="s">
        <v>765</v>
      </c>
    </row>
    <row r="296" spans="1:5" x14ac:dyDescent="0.25">
      <c r="A296" s="118" t="s">
        <v>766</v>
      </c>
      <c r="B296" s="119">
        <v>554091.79099999997</v>
      </c>
      <c r="C296" s="119">
        <v>9407043.693</v>
      </c>
      <c r="D296" s="119">
        <v>5900</v>
      </c>
      <c r="E296" s="118" t="s">
        <v>767</v>
      </c>
    </row>
    <row r="297" spans="1:5" x14ac:dyDescent="0.25">
      <c r="A297" s="118" t="s">
        <v>768</v>
      </c>
      <c r="B297" s="119">
        <v>554100.56400000001</v>
      </c>
      <c r="C297" s="119">
        <v>9407025.7200000007</v>
      </c>
      <c r="D297" s="119">
        <v>5920</v>
      </c>
      <c r="E297" s="118" t="s">
        <v>769</v>
      </c>
    </row>
    <row r="298" spans="1:5" x14ac:dyDescent="0.25">
      <c r="A298" s="118" t="s">
        <v>770</v>
      </c>
      <c r="B298" s="119">
        <v>554109.33700000006</v>
      </c>
      <c r="C298" s="119">
        <v>9407007.7469999995</v>
      </c>
      <c r="D298" s="119">
        <v>5940</v>
      </c>
      <c r="E298" s="118" t="s">
        <v>771</v>
      </c>
    </row>
    <row r="299" spans="1:5" x14ac:dyDescent="0.25">
      <c r="A299" s="118" t="s">
        <v>772</v>
      </c>
      <c r="B299" s="119">
        <v>554117.50600000005</v>
      </c>
      <c r="C299" s="119">
        <v>9406989.5089999996</v>
      </c>
      <c r="D299" s="119">
        <v>5960</v>
      </c>
      <c r="E299" s="118" t="s">
        <v>773</v>
      </c>
    </row>
    <row r="300" spans="1:5" x14ac:dyDescent="0.25">
      <c r="A300" s="118" t="s">
        <v>774</v>
      </c>
      <c r="B300" s="119">
        <v>554124.79500000004</v>
      </c>
      <c r="C300" s="119">
        <v>9406970.8839999996</v>
      </c>
      <c r="D300" s="119">
        <v>5980</v>
      </c>
      <c r="E300" s="118" t="s">
        <v>775</v>
      </c>
    </row>
    <row r="301" spans="1:5" x14ac:dyDescent="0.25">
      <c r="A301" s="118" t="s">
        <v>776</v>
      </c>
      <c r="B301" s="119">
        <v>554132.08400000003</v>
      </c>
      <c r="C301" s="119">
        <v>9406952.2599999998</v>
      </c>
      <c r="D301" s="119">
        <v>6000</v>
      </c>
      <c r="E301" s="118" t="s">
        <v>777</v>
      </c>
    </row>
    <row r="302" spans="1:5" x14ac:dyDescent="0.25">
      <c r="A302" s="118" t="s">
        <v>778</v>
      </c>
      <c r="B302" s="119">
        <v>554139.37300000002</v>
      </c>
      <c r="C302" s="119">
        <v>9406933.6349999998</v>
      </c>
      <c r="D302" s="119">
        <v>6020</v>
      </c>
      <c r="E302" s="118" t="s">
        <v>779</v>
      </c>
    </row>
    <row r="303" spans="1:5" x14ac:dyDescent="0.25">
      <c r="A303" s="118" t="s">
        <v>780</v>
      </c>
      <c r="B303" s="119">
        <v>554146.66200000001</v>
      </c>
      <c r="C303" s="119">
        <v>9406915.0109999999</v>
      </c>
      <c r="D303" s="119">
        <v>6040</v>
      </c>
      <c r="E303" s="118" t="s">
        <v>781</v>
      </c>
    </row>
    <row r="304" spans="1:5" x14ac:dyDescent="0.25">
      <c r="A304" s="118" t="s">
        <v>782</v>
      </c>
      <c r="B304" s="119">
        <v>554153.951</v>
      </c>
      <c r="C304" s="119">
        <v>9406896.3859999999</v>
      </c>
      <c r="D304" s="119">
        <v>6060</v>
      </c>
      <c r="E304" s="118" t="s">
        <v>783</v>
      </c>
    </row>
    <row r="305" spans="1:5" x14ac:dyDescent="0.25">
      <c r="A305" s="118" t="s">
        <v>784</v>
      </c>
      <c r="B305" s="119">
        <v>554161.24</v>
      </c>
      <c r="C305" s="119">
        <v>9406877.7620000001</v>
      </c>
      <c r="D305" s="119">
        <v>6080</v>
      </c>
      <c r="E305" s="118" t="s">
        <v>785</v>
      </c>
    </row>
    <row r="306" spans="1:5" x14ac:dyDescent="0.25">
      <c r="A306" s="118" t="s">
        <v>786</v>
      </c>
      <c r="B306" s="119">
        <v>554167.47499999998</v>
      </c>
      <c r="C306" s="119">
        <v>9406858.8249999993</v>
      </c>
      <c r="D306" s="119">
        <v>6100</v>
      </c>
      <c r="E306" s="118" t="s">
        <v>787</v>
      </c>
    </row>
    <row r="307" spans="1:5" x14ac:dyDescent="0.25">
      <c r="A307" s="118" t="s">
        <v>788</v>
      </c>
      <c r="B307" s="119">
        <v>554171.52500000002</v>
      </c>
      <c r="C307" s="119">
        <v>9406839.2390000001</v>
      </c>
      <c r="D307" s="119">
        <v>6120</v>
      </c>
      <c r="E307" s="118" t="s">
        <v>789</v>
      </c>
    </row>
    <row r="308" spans="1:5" x14ac:dyDescent="0.25">
      <c r="A308" s="118" t="s">
        <v>790</v>
      </c>
      <c r="B308" s="119">
        <v>554175.57499999995</v>
      </c>
      <c r="C308" s="119">
        <v>9406819.6530000009</v>
      </c>
      <c r="D308" s="119">
        <v>6140</v>
      </c>
      <c r="E308" s="118" t="s">
        <v>791</v>
      </c>
    </row>
    <row r="309" spans="1:5" x14ac:dyDescent="0.25">
      <c r="A309" s="118" t="s">
        <v>792</v>
      </c>
      <c r="B309" s="119">
        <v>554179.625</v>
      </c>
      <c r="C309" s="119">
        <v>9406800.068</v>
      </c>
      <c r="D309" s="119">
        <v>6160</v>
      </c>
      <c r="E309" s="118" t="s">
        <v>793</v>
      </c>
    </row>
    <row r="310" spans="1:5" x14ac:dyDescent="0.25">
      <c r="A310" s="118" t="s">
        <v>794</v>
      </c>
      <c r="B310" s="119">
        <v>554183.67500000005</v>
      </c>
      <c r="C310" s="119">
        <v>9406780.4820000008</v>
      </c>
      <c r="D310" s="119">
        <v>6180</v>
      </c>
      <c r="E310" s="118" t="s">
        <v>795</v>
      </c>
    </row>
    <row r="311" spans="1:5" x14ac:dyDescent="0.25">
      <c r="A311" s="118" t="s">
        <v>796</v>
      </c>
      <c r="B311" s="119">
        <v>554187.72499999998</v>
      </c>
      <c r="C311" s="119">
        <v>9406760.8959999997</v>
      </c>
      <c r="D311" s="119">
        <v>6200</v>
      </c>
      <c r="E311" s="118" t="s">
        <v>797</v>
      </c>
    </row>
    <row r="312" spans="1:5" x14ac:dyDescent="0.25">
      <c r="A312" s="118" t="s">
        <v>798</v>
      </c>
      <c r="B312" s="119">
        <v>554191.77500000002</v>
      </c>
      <c r="C312" s="119">
        <v>9406741.3110000007</v>
      </c>
      <c r="D312" s="119">
        <v>6220</v>
      </c>
      <c r="E312" s="118" t="s">
        <v>799</v>
      </c>
    </row>
    <row r="313" spans="1:5" x14ac:dyDescent="0.25">
      <c r="A313" s="118" t="s">
        <v>800</v>
      </c>
      <c r="B313" s="119">
        <v>554195.82499999995</v>
      </c>
      <c r="C313" s="119">
        <v>9406721.7249999996</v>
      </c>
      <c r="D313" s="119">
        <v>6240</v>
      </c>
      <c r="E313" s="118" t="s">
        <v>801</v>
      </c>
    </row>
    <row r="314" spans="1:5" x14ac:dyDescent="0.25">
      <c r="A314" s="118" t="s">
        <v>802</v>
      </c>
      <c r="B314" s="119">
        <v>554199.875</v>
      </c>
      <c r="C314" s="119">
        <v>9406702.1390000004</v>
      </c>
      <c r="D314" s="119">
        <v>6260</v>
      </c>
      <c r="E314" s="118" t="s">
        <v>803</v>
      </c>
    </row>
    <row r="315" spans="1:5" x14ac:dyDescent="0.25">
      <c r="A315" s="118" t="s">
        <v>804</v>
      </c>
      <c r="B315" s="119">
        <v>554203.92500000005</v>
      </c>
      <c r="C315" s="119">
        <v>9406682.5539999995</v>
      </c>
      <c r="D315" s="119">
        <v>6280</v>
      </c>
      <c r="E315" s="118" t="s">
        <v>805</v>
      </c>
    </row>
    <row r="316" spans="1:5" x14ac:dyDescent="0.25">
      <c r="A316" s="118" t="s">
        <v>806</v>
      </c>
      <c r="B316" s="119">
        <v>554207.97499999998</v>
      </c>
      <c r="C316" s="119">
        <v>9406662.9680000003</v>
      </c>
      <c r="D316" s="119">
        <v>6300</v>
      </c>
      <c r="E316" s="118" t="s">
        <v>807</v>
      </c>
    </row>
    <row r="317" spans="1:5" x14ac:dyDescent="0.25">
      <c r="A317" s="118" t="s">
        <v>808</v>
      </c>
      <c r="B317" s="119">
        <v>554212.71</v>
      </c>
      <c r="C317" s="119">
        <v>9406643.5409999993</v>
      </c>
      <c r="D317" s="119">
        <v>6320</v>
      </c>
      <c r="E317" s="118" t="s">
        <v>809</v>
      </c>
    </row>
    <row r="318" spans="1:5" x14ac:dyDescent="0.25">
      <c r="A318" s="118" t="s">
        <v>810</v>
      </c>
      <c r="B318" s="119">
        <v>554217.68200000003</v>
      </c>
      <c r="C318" s="119">
        <v>9406624.1689999998</v>
      </c>
      <c r="D318" s="119">
        <v>6340</v>
      </c>
      <c r="E318" s="118" t="s">
        <v>811</v>
      </c>
    </row>
    <row r="319" spans="1:5" x14ac:dyDescent="0.25">
      <c r="A319" s="118" t="s">
        <v>812</v>
      </c>
      <c r="B319" s="119">
        <v>554222.65399999998</v>
      </c>
      <c r="C319" s="119">
        <v>9406604.7970000003</v>
      </c>
      <c r="D319" s="119">
        <v>6360</v>
      </c>
      <c r="E319" s="118" t="s">
        <v>813</v>
      </c>
    </row>
    <row r="320" spans="1:5" x14ac:dyDescent="0.25">
      <c r="A320" s="118" t="s">
        <v>814</v>
      </c>
      <c r="B320" s="119">
        <v>554227.625</v>
      </c>
      <c r="C320" s="119">
        <v>9406585.4240000006</v>
      </c>
      <c r="D320" s="119">
        <v>6380</v>
      </c>
      <c r="E320" s="118" t="s">
        <v>815</v>
      </c>
    </row>
    <row r="321" spans="1:5" x14ac:dyDescent="0.25">
      <c r="A321" s="118" t="s">
        <v>816</v>
      </c>
      <c r="B321" s="119">
        <v>554232.59699999995</v>
      </c>
      <c r="C321" s="119">
        <v>9406566.0519999992</v>
      </c>
      <c r="D321" s="119">
        <v>6400</v>
      </c>
      <c r="E321" s="118" t="s">
        <v>817</v>
      </c>
    </row>
    <row r="322" spans="1:5" x14ac:dyDescent="0.25">
      <c r="A322" s="118" t="s">
        <v>818</v>
      </c>
      <c r="B322" s="119">
        <v>554237.56799999997</v>
      </c>
      <c r="C322" s="119">
        <v>9406546.6799999997</v>
      </c>
      <c r="D322" s="119">
        <v>6420</v>
      </c>
      <c r="E322" s="118" t="s">
        <v>819</v>
      </c>
    </row>
    <row r="323" spans="1:5" x14ac:dyDescent="0.25">
      <c r="A323" s="118" t="s">
        <v>820</v>
      </c>
      <c r="B323" s="119">
        <v>554242.54</v>
      </c>
      <c r="C323" s="119">
        <v>9406527.3080000002</v>
      </c>
      <c r="D323" s="119">
        <v>6440</v>
      </c>
      <c r="E323" s="118" t="s">
        <v>821</v>
      </c>
    </row>
    <row r="324" spans="1:5" x14ac:dyDescent="0.25">
      <c r="A324" s="118" t="s">
        <v>822</v>
      </c>
      <c r="B324" s="119">
        <v>554247.51199999999</v>
      </c>
      <c r="C324" s="119">
        <v>9406507.9360000007</v>
      </c>
      <c r="D324" s="119">
        <v>6460</v>
      </c>
      <c r="E324" s="118" t="s">
        <v>823</v>
      </c>
    </row>
    <row r="325" spans="1:5" x14ac:dyDescent="0.25">
      <c r="A325" s="118" t="s">
        <v>824</v>
      </c>
      <c r="B325" s="119">
        <v>554252.48300000001</v>
      </c>
      <c r="C325" s="119">
        <v>9406488.5629999992</v>
      </c>
      <c r="D325" s="119">
        <v>6480</v>
      </c>
      <c r="E325" s="118" t="s">
        <v>825</v>
      </c>
    </row>
    <row r="326" spans="1:5" x14ac:dyDescent="0.25">
      <c r="A326" s="118" t="s">
        <v>826</v>
      </c>
      <c r="B326" s="119">
        <v>554257.45499999996</v>
      </c>
      <c r="C326" s="119">
        <v>9406469.1909999996</v>
      </c>
      <c r="D326" s="119">
        <v>6500</v>
      </c>
      <c r="E326" s="118" t="s">
        <v>827</v>
      </c>
    </row>
    <row r="327" spans="1:5" x14ac:dyDescent="0.25">
      <c r="A327" s="118" t="s">
        <v>828</v>
      </c>
      <c r="B327" s="119">
        <v>554260.64</v>
      </c>
      <c r="C327" s="119">
        <v>9406449.4550000001</v>
      </c>
      <c r="D327" s="119">
        <v>6520</v>
      </c>
      <c r="E327" s="118" t="s">
        <v>829</v>
      </c>
    </row>
    <row r="328" spans="1:5" x14ac:dyDescent="0.25">
      <c r="A328" s="118" t="s">
        <v>830</v>
      </c>
      <c r="B328" s="119">
        <v>554263.64500000002</v>
      </c>
      <c r="C328" s="119">
        <v>9406429.682</v>
      </c>
      <c r="D328" s="119">
        <v>6540</v>
      </c>
      <c r="E328" s="118" t="s">
        <v>831</v>
      </c>
    </row>
    <row r="329" spans="1:5" x14ac:dyDescent="0.25">
      <c r="A329" s="118" t="s">
        <v>832</v>
      </c>
      <c r="B329" s="119">
        <v>554266.65</v>
      </c>
      <c r="C329" s="119">
        <v>9406409.909</v>
      </c>
      <c r="D329" s="119">
        <v>6560</v>
      </c>
      <c r="E329" s="118" t="s">
        <v>833</v>
      </c>
    </row>
    <row r="330" spans="1:5" x14ac:dyDescent="0.25">
      <c r="A330" s="118" t="s">
        <v>834</v>
      </c>
      <c r="B330" s="119">
        <v>554269.78799999994</v>
      </c>
      <c r="C330" s="119">
        <v>9406390.1620000005</v>
      </c>
      <c r="D330" s="119">
        <v>6580</v>
      </c>
      <c r="E330" s="118" t="s">
        <v>835</v>
      </c>
    </row>
    <row r="331" spans="1:5" x14ac:dyDescent="0.25">
      <c r="A331" s="118" t="s">
        <v>836</v>
      </c>
      <c r="B331" s="119">
        <v>554274.47400000005</v>
      </c>
      <c r="C331" s="119">
        <v>9406370.7190000005</v>
      </c>
      <c r="D331" s="119">
        <v>6600</v>
      </c>
      <c r="E331" s="118" t="s">
        <v>837</v>
      </c>
    </row>
    <row r="332" spans="1:5" x14ac:dyDescent="0.25">
      <c r="A332" s="118" t="s">
        <v>838</v>
      </c>
      <c r="B332" s="119">
        <v>554279.16</v>
      </c>
      <c r="C332" s="119">
        <v>9406351.2750000004</v>
      </c>
      <c r="D332" s="119">
        <v>6620</v>
      </c>
      <c r="E332" s="118" t="s">
        <v>839</v>
      </c>
    </row>
    <row r="333" spans="1:5" x14ac:dyDescent="0.25">
      <c r="A333" s="118" t="s">
        <v>840</v>
      </c>
      <c r="B333" s="119">
        <v>554284.24899999995</v>
      </c>
      <c r="C333" s="119">
        <v>9406331.943</v>
      </c>
      <c r="D333" s="119">
        <v>6640</v>
      </c>
      <c r="E333" s="118" t="s">
        <v>841</v>
      </c>
    </row>
    <row r="334" spans="1:5" x14ac:dyDescent="0.25">
      <c r="A334" s="118" t="s">
        <v>842</v>
      </c>
      <c r="B334" s="119">
        <v>554290.18599999999</v>
      </c>
      <c r="C334" s="119">
        <v>9406312.8450000007</v>
      </c>
      <c r="D334" s="119">
        <v>6660</v>
      </c>
      <c r="E334" s="118" t="s">
        <v>843</v>
      </c>
    </row>
    <row r="335" spans="1:5" x14ac:dyDescent="0.25">
      <c r="A335" s="118" t="s">
        <v>844</v>
      </c>
      <c r="B335" s="119">
        <v>554296.12300000002</v>
      </c>
      <c r="C335" s="119">
        <v>9406293.7459999993</v>
      </c>
      <c r="D335" s="119">
        <v>6680</v>
      </c>
      <c r="E335" s="118" t="s">
        <v>845</v>
      </c>
    </row>
    <row r="336" spans="1:5" x14ac:dyDescent="0.25">
      <c r="A336" s="118" t="s">
        <v>846</v>
      </c>
      <c r="B336" s="119">
        <v>554302.06000000006</v>
      </c>
      <c r="C336" s="119">
        <v>9406274.648</v>
      </c>
      <c r="D336" s="119">
        <v>6700</v>
      </c>
      <c r="E336" s="118" t="s">
        <v>847</v>
      </c>
    </row>
    <row r="337" spans="1:5" x14ac:dyDescent="0.25">
      <c r="A337" s="118" t="s">
        <v>848</v>
      </c>
      <c r="B337" s="119">
        <v>554307.99699999997</v>
      </c>
      <c r="C337" s="119">
        <v>9406255.5490000006</v>
      </c>
      <c r="D337" s="119">
        <v>6720</v>
      </c>
      <c r="E337" s="118" t="s">
        <v>849</v>
      </c>
    </row>
    <row r="338" spans="1:5" x14ac:dyDescent="0.25">
      <c r="A338" s="118" t="s">
        <v>850</v>
      </c>
      <c r="B338" s="119">
        <v>554313.45600000001</v>
      </c>
      <c r="C338" s="119">
        <v>9406236.3190000001</v>
      </c>
      <c r="D338" s="119">
        <v>6740</v>
      </c>
      <c r="E338" s="118" t="s">
        <v>851</v>
      </c>
    </row>
    <row r="339" spans="1:5" x14ac:dyDescent="0.25">
      <c r="A339" s="118" t="s">
        <v>852</v>
      </c>
      <c r="B339" s="119">
        <v>554318.12100000004</v>
      </c>
      <c r="C339" s="119">
        <v>9406216.8709999993</v>
      </c>
      <c r="D339" s="119">
        <v>6760</v>
      </c>
      <c r="E339" s="118" t="s">
        <v>853</v>
      </c>
    </row>
    <row r="340" spans="1:5" x14ac:dyDescent="0.25">
      <c r="A340" s="118" t="s">
        <v>854</v>
      </c>
      <c r="B340" s="119">
        <v>554322.78700000001</v>
      </c>
      <c r="C340" s="119">
        <v>9406197.4230000004</v>
      </c>
      <c r="D340" s="119">
        <v>6780</v>
      </c>
      <c r="E340" s="118" t="s">
        <v>855</v>
      </c>
    </row>
    <row r="341" spans="1:5" x14ac:dyDescent="0.25">
      <c r="A341" s="118" t="s">
        <v>856</v>
      </c>
      <c r="B341" s="119">
        <v>554327.45200000005</v>
      </c>
      <c r="C341" s="119">
        <v>9406177.9749999996</v>
      </c>
      <c r="D341" s="119">
        <v>6800</v>
      </c>
      <c r="E341" s="118" t="s">
        <v>857</v>
      </c>
    </row>
    <row r="342" spans="1:5" x14ac:dyDescent="0.25">
      <c r="A342" s="118" t="s">
        <v>858</v>
      </c>
      <c r="B342" s="119">
        <v>554332.11699999997</v>
      </c>
      <c r="C342" s="119">
        <v>9406158.5260000005</v>
      </c>
      <c r="D342" s="119">
        <v>6820</v>
      </c>
      <c r="E342" s="118" t="s">
        <v>859</v>
      </c>
    </row>
    <row r="343" spans="1:5" x14ac:dyDescent="0.25">
      <c r="A343" s="118" t="s">
        <v>860</v>
      </c>
      <c r="B343" s="119">
        <v>554336.32400000002</v>
      </c>
      <c r="C343" s="119">
        <v>9406139</v>
      </c>
      <c r="D343" s="119">
        <v>6840</v>
      </c>
      <c r="E343" s="118" t="s">
        <v>861</v>
      </c>
    </row>
    <row r="344" spans="1:5" x14ac:dyDescent="0.25">
      <c r="A344" s="118" t="s">
        <v>862</v>
      </c>
      <c r="B344" s="119">
        <v>554338.38399999996</v>
      </c>
      <c r="C344" s="119">
        <v>9406119.1060000006</v>
      </c>
      <c r="D344" s="119">
        <v>6860</v>
      </c>
      <c r="E344" s="118" t="s">
        <v>863</v>
      </c>
    </row>
    <row r="345" spans="1:5" x14ac:dyDescent="0.25">
      <c r="A345" s="118" t="s">
        <v>864</v>
      </c>
      <c r="B345" s="119">
        <v>554340.44400000002</v>
      </c>
      <c r="C345" s="119">
        <v>9406099.2129999995</v>
      </c>
      <c r="D345" s="119">
        <v>6880</v>
      </c>
      <c r="E345" s="118" t="s">
        <v>865</v>
      </c>
    </row>
    <row r="346" spans="1:5" x14ac:dyDescent="0.25">
      <c r="A346" s="118" t="s">
        <v>866</v>
      </c>
      <c r="B346" s="119">
        <v>554342.505</v>
      </c>
      <c r="C346" s="119">
        <v>9406079.3190000001</v>
      </c>
      <c r="D346" s="119">
        <v>6900</v>
      </c>
      <c r="E346" s="118" t="s">
        <v>867</v>
      </c>
    </row>
    <row r="347" spans="1:5" x14ac:dyDescent="0.25">
      <c r="A347" s="118" t="s">
        <v>868</v>
      </c>
      <c r="B347" s="119">
        <v>554344.071</v>
      </c>
      <c r="C347" s="119">
        <v>9406059.3949999996</v>
      </c>
      <c r="D347" s="119">
        <v>6920</v>
      </c>
      <c r="E347" s="118" t="s">
        <v>869</v>
      </c>
    </row>
    <row r="348" spans="1:5" x14ac:dyDescent="0.25">
      <c r="A348" s="118" t="s">
        <v>870</v>
      </c>
      <c r="B348" s="119">
        <v>554344.44299999997</v>
      </c>
      <c r="C348" s="119">
        <v>9406039.3990000002</v>
      </c>
      <c r="D348" s="119">
        <v>6940</v>
      </c>
      <c r="E348" s="118" t="s">
        <v>871</v>
      </c>
    </row>
    <row r="349" spans="1:5" x14ac:dyDescent="0.25">
      <c r="A349" s="118" t="s">
        <v>872</v>
      </c>
      <c r="B349" s="119">
        <v>554344.81499999994</v>
      </c>
      <c r="C349" s="119">
        <v>9406019.4020000007</v>
      </c>
      <c r="D349" s="119">
        <v>6960</v>
      </c>
      <c r="E349" s="118" t="s">
        <v>873</v>
      </c>
    </row>
    <row r="350" spans="1:5" x14ac:dyDescent="0.25">
      <c r="A350" s="118" t="s">
        <v>874</v>
      </c>
      <c r="B350" s="119">
        <v>554345.18700000003</v>
      </c>
      <c r="C350" s="119">
        <v>9405999.4059999995</v>
      </c>
      <c r="D350" s="119">
        <v>6980</v>
      </c>
      <c r="E350" s="118" t="s">
        <v>875</v>
      </c>
    </row>
    <row r="351" spans="1:5" x14ac:dyDescent="0.25">
      <c r="A351" s="118" t="s">
        <v>876</v>
      </c>
      <c r="B351" s="119">
        <v>554344.875</v>
      </c>
      <c r="C351" s="119">
        <v>9405979.4149999991</v>
      </c>
      <c r="D351" s="119">
        <v>7000</v>
      </c>
      <c r="E351" s="118" t="s">
        <v>877</v>
      </c>
    </row>
    <row r="352" spans="1:5" x14ac:dyDescent="0.25">
      <c r="A352" s="118" t="s">
        <v>878</v>
      </c>
      <c r="B352" s="119">
        <v>554344.17299999995</v>
      </c>
      <c r="C352" s="119">
        <v>9405959.4269999992</v>
      </c>
      <c r="D352" s="119">
        <v>7020</v>
      </c>
      <c r="E352" s="118" t="s">
        <v>879</v>
      </c>
    </row>
    <row r="353" spans="1:5" x14ac:dyDescent="0.25">
      <c r="A353" s="118" t="s">
        <v>880</v>
      </c>
      <c r="B353" s="119">
        <v>554343.47199999995</v>
      </c>
      <c r="C353" s="119">
        <v>9405939.4389999993</v>
      </c>
      <c r="D353" s="119">
        <v>7040</v>
      </c>
      <c r="E353" s="118" t="s">
        <v>881</v>
      </c>
    </row>
    <row r="354" spans="1:5" x14ac:dyDescent="0.25">
      <c r="A354" s="118" t="s">
        <v>882</v>
      </c>
      <c r="B354" s="119">
        <v>554342.77</v>
      </c>
      <c r="C354" s="119">
        <v>9405919.4519999996</v>
      </c>
      <c r="D354" s="119">
        <v>7060</v>
      </c>
      <c r="E354" s="118" t="s">
        <v>883</v>
      </c>
    </row>
    <row r="355" spans="1:5" x14ac:dyDescent="0.25">
      <c r="A355" s="118" t="s">
        <v>884</v>
      </c>
      <c r="B355" s="119">
        <v>554340.83200000005</v>
      </c>
      <c r="C355" s="119">
        <v>9405899.7320000008</v>
      </c>
      <c r="D355" s="119">
        <v>7080</v>
      </c>
      <c r="E355" s="118" t="s">
        <v>885</v>
      </c>
    </row>
    <row r="356" spans="1:5" x14ac:dyDescent="0.25">
      <c r="A356" s="118" t="s">
        <v>886</v>
      </c>
      <c r="B356" s="119">
        <v>554333.18299999996</v>
      </c>
      <c r="C356" s="119">
        <v>9405881.2530000005</v>
      </c>
      <c r="D356" s="119">
        <v>7100</v>
      </c>
      <c r="E356" s="118" t="s">
        <v>887</v>
      </c>
    </row>
    <row r="357" spans="1:5" x14ac:dyDescent="0.25">
      <c r="A357" s="118" t="s">
        <v>888</v>
      </c>
      <c r="B357" s="119">
        <v>554325.53399999999</v>
      </c>
      <c r="C357" s="119">
        <v>9405862.773</v>
      </c>
      <c r="D357" s="119">
        <v>7120</v>
      </c>
      <c r="E357" s="118" t="s">
        <v>889</v>
      </c>
    </row>
    <row r="358" spans="1:5" x14ac:dyDescent="0.25">
      <c r="A358" s="118" t="s">
        <v>890</v>
      </c>
      <c r="B358" s="119">
        <v>554317.93799999997</v>
      </c>
      <c r="C358" s="119">
        <v>9405844.2809999995</v>
      </c>
      <c r="D358" s="119">
        <v>7140</v>
      </c>
      <c r="E358" s="118" t="s">
        <v>891</v>
      </c>
    </row>
    <row r="359" spans="1:5" x14ac:dyDescent="0.25">
      <c r="A359" s="118" t="s">
        <v>892</v>
      </c>
      <c r="B359" s="119">
        <v>554316.30200000003</v>
      </c>
      <c r="C359" s="119">
        <v>9405824.3479999993</v>
      </c>
      <c r="D359" s="119">
        <v>7160</v>
      </c>
      <c r="E359" s="118" t="s">
        <v>893</v>
      </c>
    </row>
    <row r="360" spans="1:5" x14ac:dyDescent="0.25">
      <c r="A360" s="118" t="s">
        <v>894</v>
      </c>
      <c r="B360" s="119">
        <v>554314.66599999997</v>
      </c>
      <c r="C360" s="119">
        <v>9405804.4149999991</v>
      </c>
      <c r="D360" s="119">
        <v>7180</v>
      </c>
      <c r="E360" s="118" t="s">
        <v>895</v>
      </c>
    </row>
    <row r="361" spans="1:5" x14ac:dyDescent="0.25">
      <c r="A361" s="118" t="s">
        <v>896</v>
      </c>
      <c r="B361" s="119">
        <v>554313.03</v>
      </c>
      <c r="C361" s="119">
        <v>9405784.4820000008</v>
      </c>
      <c r="D361" s="119">
        <v>7200</v>
      </c>
      <c r="E361" s="118" t="s">
        <v>897</v>
      </c>
    </row>
    <row r="362" spans="1:5" x14ac:dyDescent="0.25">
      <c r="A362" s="118" t="s">
        <v>898</v>
      </c>
      <c r="B362" s="119">
        <v>554311.39399999997</v>
      </c>
      <c r="C362" s="119">
        <v>9405764.5490000006</v>
      </c>
      <c r="D362" s="119">
        <v>7220</v>
      </c>
      <c r="E362" s="118" t="s">
        <v>899</v>
      </c>
    </row>
    <row r="363" spans="1:5" x14ac:dyDescent="0.25">
      <c r="A363" s="118" t="s">
        <v>900</v>
      </c>
      <c r="B363" s="119">
        <v>554314.38800000004</v>
      </c>
      <c r="C363" s="119">
        <v>9405744.8499999996</v>
      </c>
      <c r="D363" s="119">
        <v>7240</v>
      </c>
      <c r="E363" s="118" t="s">
        <v>901</v>
      </c>
    </row>
    <row r="364" spans="1:5" x14ac:dyDescent="0.25">
      <c r="A364" s="118" t="s">
        <v>902</v>
      </c>
      <c r="B364" s="119">
        <v>554318.027</v>
      </c>
      <c r="C364" s="119">
        <v>9405725.1840000004</v>
      </c>
      <c r="D364" s="119">
        <v>7260</v>
      </c>
      <c r="E364" s="118" t="s">
        <v>903</v>
      </c>
    </row>
    <row r="365" spans="1:5" x14ac:dyDescent="0.25">
      <c r="A365" s="118" t="s">
        <v>904</v>
      </c>
      <c r="B365" s="119">
        <v>554321.66599999997</v>
      </c>
      <c r="C365" s="119">
        <v>9405705.5179999992</v>
      </c>
      <c r="D365" s="119">
        <v>7280</v>
      </c>
      <c r="E365" s="118" t="s">
        <v>905</v>
      </c>
    </row>
    <row r="366" spans="1:5" x14ac:dyDescent="0.25">
      <c r="A366" s="118" t="s">
        <v>906</v>
      </c>
      <c r="B366" s="119">
        <v>554325.30500000005</v>
      </c>
      <c r="C366" s="119">
        <v>9405685.852</v>
      </c>
      <c r="D366" s="119">
        <v>7300</v>
      </c>
      <c r="E366" s="118" t="s">
        <v>907</v>
      </c>
    </row>
    <row r="367" spans="1:5" x14ac:dyDescent="0.25">
      <c r="A367" s="118" t="s">
        <v>908</v>
      </c>
      <c r="B367" s="119">
        <v>554328.94499999995</v>
      </c>
      <c r="C367" s="119">
        <v>9405666.1860000007</v>
      </c>
      <c r="D367" s="119">
        <v>7320</v>
      </c>
      <c r="E367" s="118" t="s">
        <v>909</v>
      </c>
    </row>
    <row r="368" spans="1:5" x14ac:dyDescent="0.25">
      <c r="A368" s="118" t="s">
        <v>910</v>
      </c>
      <c r="B368" s="119">
        <v>554332.58400000003</v>
      </c>
      <c r="C368" s="119">
        <v>9405646.5199999996</v>
      </c>
      <c r="D368" s="119">
        <v>7340</v>
      </c>
      <c r="E368" s="118" t="s">
        <v>911</v>
      </c>
    </row>
    <row r="369" spans="1:5" x14ac:dyDescent="0.25">
      <c r="A369" s="118" t="s">
        <v>912</v>
      </c>
      <c r="B369" s="119">
        <v>554340.723</v>
      </c>
      <c r="C369" s="119">
        <v>9405628.3920000009</v>
      </c>
      <c r="D369" s="119">
        <v>7360</v>
      </c>
      <c r="E369" s="118" t="s">
        <v>913</v>
      </c>
    </row>
    <row r="370" spans="1:5" x14ac:dyDescent="0.25">
      <c r="A370" s="118" t="s">
        <v>914</v>
      </c>
      <c r="B370" s="119">
        <v>554349.88800000004</v>
      </c>
      <c r="C370" s="119">
        <v>9405610.6160000004</v>
      </c>
      <c r="D370" s="119">
        <v>7380</v>
      </c>
      <c r="E370" s="118" t="s">
        <v>915</v>
      </c>
    </row>
    <row r="371" spans="1:5" x14ac:dyDescent="0.25">
      <c r="A371" s="118" t="s">
        <v>916</v>
      </c>
      <c r="B371" s="119">
        <v>554359.05299999996</v>
      </c>
      <c r="C371" s="119">
        <v>9405592.8399999999</v>
      </c>
      <c r="D371" s="119">
        <v>7400</v>
      </c>
      <c r="E371" s="118" t="s">
        <v>917</v>
      </c>
    </row>
    <row r="372" spans="1:5" x14ac:dyDescent="0.25">
      <c r="A372" s="118" t="s">
        <v>918</v>
      </c>
      <c r="B372" s="119">
        <v>554368.21900000004</v>
      </c>
      <c r="C372" s="119">
        <v>9405575.0629999992</v>
      </c>
      <c r="D372" s="119">
        <v>7420</v>
      </c>
      <c r="E372" s="118" t="s">
        <v>919</v>
      </c>
    </row>
    <row r="373" spans="1:5" x14ac:dyDescent="0.25">
      <c r="A373" s="118" t="s">
        <v>920</v>
      </c>
      <c r="B373" s="119">
        <v>554377.38399999996</v>
      </c>
      <c r="C373" s="119">
        <v>9405557.2870000005</v>
      </c>
      <c r="D373" s="119">
        <v>7440</v>
      </c>
      <c r="E373" s="118" t="s">
        <v>921</v>
      </c>
    </row>
    <row r="374" spans="1:5" x14ac:dyDescent="0.25">
      <c r="A374" s="118" t="s">
        <v>922</v>
      </c>
      <c r="B374" s="119">
        <v>554386.326</v>
      </c>
      <c r="C374" s="119">
        <v>9405539.4039999992</v>
      </c>
      <c r="D374" s="119">
        <v>7460</v>
      </c>
      <c r="E374" s="118" t="s">
        <v>923</v>
      </c>
    </row>
    <row r="375" spans="1:5" x14ac:dyDescent="0.25">
      <c r="A375" s="118" t="s">
        <v>924</v>
      </c>
      <c r="B375" s="119">
        <v>554394.32999999996</v>
      </c>
      <c r="C375" s="119">
        <v>9405521.0759999994</v>
      </c>
      <c r="D375" s="119">
        <v>7480</v>
      </c>
      <c r="E375" s="118" t="s">
        <v>925</v>
      </c>
    </row>
    <row r="376" spans="1:5" x14ac:dyDescent="0.25">
      <c r="A376" s="118" t="s">
        <v>926</v>
      </c>
      <c r="B376" s="119">
        <v>554402.33499999996</v>
      </c>
      <c r="C376" s="119">
        <v>9405502.7479999997</v>
      </c>
      <c r="D376" s="119">
        <v>7500</v>
      </c>
      <c r="E376" s="118" t="s">
        <v>927</v>
      </c>
    </row>
    <row r="377" spans="1:5" x14ac:dyDescent="0.25">
      <c r="A377" s="118" t="s">
        <v>928</v>
      </c>
      <c r="B377" s="119">
        <v>554410.33900000004</v>
      </c>
      <c r="C377" s="119">
        <v>9405484.4189999998</v>
      </c>
      <c r="D377" s="119">
        <v>7520</v>
      </c>
      <c r="E377" s="118" t="s">
        <v>929</v>
      </c>
    </row>
    <row r="378" spans="1:5" x14ac:dyDescent="0.25">
      <c r="A378" s="118" t="s">
        <v>930</v>
      </c>
      <c r="B378" s="119">
        <v>554418.34400000004</v>
      </c>
      <c r="C378" s="119">
        <v>9405466.091</v>
      </c>
      <c r="D378" s="119">
        <v>7540</v>
      </c>
      <c r="E378" s="118" t="s">
        <v>931</v>
      </c>
    </row>
    <row r="379" spans="1:5" x14ac:dyDescent="0.25">
      <c r="A379" s="118" t="s">
        <v>932</v>
      </c>
      <c r="B379" s="119">
        <v>554426.348</v>
      </c>
      <c r="C379" s="119">
        <v>9405447.7630000003</v>
      </c>
      <c r="D379" s="119">
        <v>7560</v>
      </c>
      <c r="E379" s="118" t="s">
        <v>933</v>
      </c>
    </row>
    <row r="380" spans="1:5" x14ac:dyDescent="0.25">
      <c r="A380" s="118" t="s">
        <v>934</v>
      </c>
      <c r="B380" s="119">
        <v>554434.353</v>
      </c>
      <c r="C380" s="119">
        <v>9405429.4340000004</v>
      </c>
      <c r="D380" s="119">
        <v>7580</v>
      </c>
      <c r="E380" s="118" t="s">
        <v>935</v>
      </c>
    </row>
    <row r="381" spans="1:5" x14ac:dyDescent="0.25">
      <c r="A381" s="118" t="s">
        <v>936</v>
      </c>
      <c r="B381" s="119">
        <v>554447.26699999999</v>
      </c>
      <c r="C381" s="119">
        <v>9405414.1879999992</v>
      </c>
      <c r="D381" s="119">
        <v>7600</v>
      </c>
      <c r="E381" s="118" t="s">
        <v>937</v>
      </c>
    </row>
    <row r="382" spans="1:5" x14ac:dyDescent="0.25">
      <c r="A382" s="118" t="s">
        <v>938</v>
      </c>
      <c r="B382" s="119">
        <v>554460.29200000002</v>
      </c>
      <c r="C382" s="119">
        <v>9405399.0099999998</v>
      </c>
      <c r="D382" s="119">
        <v>7620</v>
      </c>
      <c r="E382" s="118" t="s">
        <v>939</v>
      </c>
    </row>
    <row r="383" spans="1:5" x14ac:dyDescent="0.25">
      <c r="A383" s="118" t="s">
        <v>940</v>
      </c>
      <c r="B383" s="119">
        <v>554473.31599999999</v>
      </c>
      <c r="C383" s="119">
        <v>9405383.8320000004</v>
      </c>
      <c r="D383" s="119">
        <v>7640</v>
      </c>
      <c r="E383" s="118" t="s">
        <v>941</v>
      </c>
    </row>
    <row r="384" spans="1:5" x14ac:dyDescent="0.25">
      <c r="A384" s="118" t="s">
        <v>942</v>
      </c>
      <c r="B384" s="119">
        <v>554486.34100000001</v>
      </c>
      <c r="C384" s="119">
        <v>9405368.6549999993</v>
      </c>
      <c r="D384" s="119">
        <v>7660</v>
      </c>
      <c r="E384" s="118" t="s">
        <v>943</v>
      </c>
    </row>
    <row r="385" spans="1:5" x14ac:dyDescent="0.25">
      <c r="A385" s="118" t="s">
        <v>944</v>
      </c>
      <c r="B385" s="119">
        <v>554499.36499999999</v>
      </c>
      <c r="C385" s="119">
        <v>9405353.477</v>
      </c>
      <c r="D385" s="119">
        <v>7680</v>
      </c>
      <c r="E385" s="118" t="s">
        <v>945</v>
      </c>
    </row>
    <row r="386" spans="1:5" x14ac:dyDescent="0.25">
      <c r="A386" s="118" t="s">
        <v>946</v>
      </c>
      <c r="B386" s="119">
        <v>554512.39</v>
      </c>
      <c r="C386" s="119">
        <v>9405338.2990000006</v>
      </c>
      <c r="D386" s="119">
        <v>7700</v>
      </c>
      <c r="E386" s="118" t="s">
        <v>947</v>
      </c>
    </row>
    <row r="387" spans="1:5" x14ac:dyDescent="0.25">
      <c r="A387" s="118" t="s">
        <v>948</v>
      </c>
      <c r="B387" s="119">
        <v>554526.076</v>
      </c>
      <c r="C387" s="119">
        <v>9405323.7280000001</v>
      </c>
      <c r="D387" s="119">
        <v>7720</v>
      </c>
      <c r="E387" s="118" t="s">
        <v>949</v>
      </c>
    </row>
    <row r="388" spans="1:5" x14ac:dyDescent="0.25">
      <c r="A388" s="118" t="s">
        <v>950</v>
      </c>
      <c r="B388" s="119">
        <v>554540.07299999997</v>
      </c>
      <c r="C388" s="119">
        <v>9405309.443</v>
      </c>
      <c r="D388" s="119">
        <v>7740</v>
      </c>
      <c r="E388" s="118" t="s">
        <v>951</v>
      </c>
    </row>
    <row r="389" spans="1:5" x14ac:dyDescent="0.25">
      <c r="A389" s="118" t="s">
        <v>952</v>
      </c>
      <c r="B389" s="119">
        <v>554554.06999999995</v>
      </c>
      <c r="C389" s="119">
        <v>9405295.1569999997</v>
      </c>
      <c r="D389" s="119">
        <v>7760</v>
      </c>
      <c r="E389" s="118" t="s">
        <v>953</v>
      </c>
    </row>
    <row r="390" spans="1:5" x14ac:dyDescent="0.25">
      <c r="A390" s="118" t="s">
        <v>954</v>
      </c>
      <c r="B390" s="119">
        <v>554568.06700000004</v>
      </c>
      <c r="C390" s="119">
        <v>9405280.8709999993</v>
      </c>
      <c r="D390" s="119">
        <v>7780</v>
      </c>
      <c r="E390" s="118" t="s">
        <v>955</v>
      </c>
    </row>
    <row r="391" spans="1:5" x14ac:dyDescent="0.25">
      <c r="A391" s="118" t="s">
        <v>956</v>
      </c>
      <c r="B391" s="119">
        <v>554582.06400000001</v>
      </c>
      <c r="C391" s="119">
        <v>9405266.5859999992</v>
      </c>
      <c r="D391" s="119">
        <v>7800</v>
      </c>
      <c r="E391" s="118" t="s">
        <v>957</v>
      </c>
    </row>
    <row r="392" spans="1:5" x14ac:dyDescent="0.25">
      <c r="A392" s="118" t="s">
        <v>958</v>
      </c>
      <c r="B392" s="119">
        <v>554594.57999999996</v>
      </c>
      <c r="C392" s="119">
        <v>9405251.6290000007</v>
      </c>
      <c r="D392" s="119">
        <v>7820</v>
      </c>
      <c r="E392" s="118" t="s">
        <v>959</v>
      </c>
    </row>
    <row r="393" spans="1:5" x14ac:dyDescent="0.25">
      <c r="A393" s="118" t="s">
        <v>960</v>
      </c>
      <c r="B393" s="119">
        <v>554596.07700000005</v>
      </c>
      <c r="C393" s="119">
        <v>9405231.6850000005</v>
      </c>
      <c r="D393" s="119">
        <v>7840</v>
      </c>
      <c r="E393" s="118" t="s">
        <v>961</v>
      </c>
    </row>
    <row r="394" spans="1:5" x14ac:dyDescent="0.25">
      <c r="A394" s="118" t="s">
        <v>962</v>
      </c>
      <c r="B394" s="119">
        <v>554597.57400000002</v>
      </c>
      <c r="C394" s="119">
        <v>9405211.7410000004</v>
      </c>
      <c r="D394" s="119">
        <v>7860</v>
      </c>
      <c r="E394" s="118" t="s">
        <v>963</v>
      </c>
    </row>
    <row r="395" spans="1:5" x14ac:dyDescent="0.25">
      <c r="A395" s="118" t="s">
        <v>964</v>
      </c>
      <c r="B395" s="119">
        <v>554599.07200000004</v>
      </c>
      <c r="C395" s="119">
        <v>9405191.7980000004</v>
      </c>
      <c r="D395" s="119">
        <v>7880</v>
      </c>
      <c r="E395" s="118" t="s">
        <v>965</v>
      </c>
    </row>
    <row r="396" spans="1:5" x14ac:dyDescent="0.25">
      <c r="A396" s="118" t="s">
        <v>966</v>
      </c>
      <c r="B396" s="119">
        <v>554600.56900000002</v>
      </c>
      <c r="C396" s="119">
        <v>9405171.8540000003</v>
      </c>
      <c r="D396" s="119">
        <v>7900</v>
      </c>
      <c r="E396" s="118" t="s">
        <v>967</v>
      </c>
    </row>
    <row r="397" spans="1:5" x14ac:dyDescent="0.25">
      <c r="A397" s="118" t="s">
        <v>968</v>
      </c>
      <c r="B397" s="119">
        <v>554602.06599999999</v>
      </c>
      <c r="C397" s="119">
        <v>9405151.9100000001</v>
      </c>
      <c r="D397" s="119">
        <v>7920</v>
      </c>
      <c r="E397" s="118" t="s">
        <v>969</v>
      </c>
    </row>
    <row r="398" spans="1:5" x14ac:dyDescent="0.25">
      <c r="A398" s="118" t="s">
        <v>970</v>
      </c>
      <c r="B398" s="119">
        <v>554602.87199999997</v>
      </c>
      <c r="C398" s="119">
        <v>9405131.9470000006</v>
      </c>
      <c r="D398" s="119">
        <v>7940</v>
      </c>
      <c r="E398" s="118" t="s">
        <v>971</v>
      </c>
    </row>
    <row r="399" spans="1:5" x14ac:dyDescent="0.25">
      <c r="A399" s="118" t="s">
        <v>972</v>
      </c>
      <c r="B399" s="119">
        <v>554602.47699999996</v>
      </c>
      <c r="C399" s="119">
        <v>9405111.9509999994</v>
      </c>
      <c r="D399" s="119">
        <v>7960</v>
      </c>
      <c r="E399" s="118" t="s">
        <v>973</v>
      </c>
    </row>
    <row r="400" spans="1:5" x14ac:dyDescent="0.25">
      <c r="A400" s="118" t="s">
        <v>974</v>
      </c>
      <c r="B400" s="119">
        <v>554602.08200000005</v>
      </c>
      <c r="C400" s="119">
        <v>9405091.9550000001</v>
      </c>
      <c r="D400" s="119">
        <v>7980</v>
      </c>
      <c r="E400" s="118" t="s">
        <v>975</v>
      </c>
    </row>
    <row r="401" spans="1:5" x14ac:dyDescent="0.25">
      <c r="A401" s="118" t="s">
        <v>976</v>
      </c>
      <c r="B401" s="119">
        <v>554601.68700000003</v>
      </c>
      <c r="C401" s="119">
        <v>9405071.9590000007</v>
      </c>
      <c r="D401" s="119">
        <v>8000</v>
      </c>
      <c r="E401" s="118" t="s">
        <v>977</v>
      </c>
    </row>
    <row r="402" spans="1:5" x14ac:dyDescent="0.25">
      <c r="A402" s="118" t="s">
        <v>978</v>
      </c>
      <c r="B402" s="119">
        <v>554601.29200000002</v>
      </c>
      <c r="C402" s="119">
        <v>9405051.9619999994</v>
      </c>
      <c r="D402" s="119">
        <v>8020</v>
      </c>
      <c r="E402" s="118" t="s">
        <v>979</v>
      </c>
    </row>
    <row r="403" spans="1:5" x14ac:dyDescent="0.25">
      <c r="A403" s="118" t="s">
        <v>980</v>
      </c>
      <c r="B403" s="119">
        <v>554598.84900000005</v>
      </c>
      <c r="C403" s="119">
        <v>9405032.3440000005</v>
      </c>
      <c r="D403" s="119">
        <v>8040</v>
      </c>
      <c r="E403" s="118" t="s">
        <v>981</v>
      </c>
    </row>
    <row r="404" spans="1:5" x14ac:dyDescent="0.25">
      <c r="A404" s="118" t="s">
        <v>982</v>
      </c>
      <c r="B404" s="119">
        <v>554592.08900000004</v>
      </c>
      <c r="C404" s="119">
        <v>9405013.5209999997</v>
      </c>
      <c r="D404" s="119">
        <v>8060</v>
      </c>
      <c r="E404" s="118" t="s">
        <v>983</v>
      </c>
    </row>
    <row r="405" spans="1:5" x14ac:dyDescent="0.25">
      <c r="A405" s="118" t="s">
        <v>984</v>
      </c>
      <c r="B405" s="119">
        <v>554585.32900000003</v>
      </c>
      <c r="C405" s="119">
        <v>9404994.6980000008</v>
      </c>
      <c r="D405" s="119">
        <v>8080</v>
      </c>
      <c r="E405" s="118" t="s">
        <v>985</v>
      </c>
    </row>
    <row r="406" spans="1:5" x14ac:dyDescent="0.25">
      <c r="A406" s="118" t="s">
        <v>986</v>
      </c>
      <c r="B406" s="119">
        <v>554578.56900000002</v>
      </c>
      <c r="C406" s="119">
        <v>9404975.875</v>
      </c>
      <c r="D406" s="119">
        <v>8100</v>
      </c>
      <c r="E406" s="118" t="s">
        <v>987</v>
      </c>
    </row>
    <row r="407" spans="1:5" x14ac:dyDescent="0.25">
      <c r="A407" s="118" t="s">
        <v>988</v>
      </c>
      <c r="B407" s="119">
        <v>554575.57400000002</v>
      </c>
      <c r="C407" s="119">
        <v>9404956.2050000001</v>
      </c>
      <c r="D407" s="119">
        <v>8120</v>
      </c>
      <c r="E407" s="118" t="s">
        <v>989</v>
      </c>
    </row>
    <row r="408" spans="1:5" x14ac:dyDescent="0.25">
      <c r="A408" s="118" t="s">
        <v>990</v>
      </c>
      <c r="B408" s="119">
        <v>554573.62699999998</v>
      </c>
      <c r="C408" s="119">
        <v>9404936.3010000009</v>
      </c>
      <c r="D408" s="119">
        <v>8140</v>
      </c>
      <c r="E408" s="118" t="s">
        <v>991</v>
      </c>
    </row>
    <row r="409" spans="1:5" x14ac:dyDescent="0.25">
      <c r="A409" s="118" t="s">
        <v>992</v>
      </c>
      <c r="B409" s="119">
        <v>554571.679</v>
      </c>
      <c r="C409" s="119">
        <v>9404916.3959999997</v>
      </c>
      <c r="D409" s="119">
        <v>8160</v>
      </c>
      <c r="E409" s="118" t="s">
        <v>993</v>
      </c>
    </row>
    <row r="410" spans="1:5" x14ac:dyDescent="0.25">
      <c r="A410" s="118" t="s">
        <v>994</v>
      </c>
      <c r="B410" s="119">
        <v>554571.67700000003</v>
      </c>
      <c r="C410" s="119">
        <v>9404896.6329999994</v>
      </c>
      <c r="D410" s="119">
        <v>8180</v>
      </c>
      <c r="E410" s="118" t="s">
        <v>995</v>
      </c>
    </row>
    <row r="411" spans="1:5" x14ac:dyDescent="0.25">
      <c r="A411" s="118" t="s">
        <v>996</v>
      </c>
      <c r="B411" s="119">
        <v>554576.49800000002</v>
      </c>
      <c r="C411" s="119">
        <v>9404877.2229999993</v>
      </c>
      <c r="D411" s="119">
        <v>8200</v>
      </c>
      <c r="E411" s="118" t="s">
        <v>997</v>
      </c>
    </row>
    <row r="412" spans="1:5" x14ac:dyDescent="0.25">
      <c r="A412" s="118" t="s">
        <v>998</v>
      </c>
      <c r="B412" s="119">
        <v>554581.31900000002</v>
      </c>
      <c r="C412" s="119">
        <v>9404857.8120000008</v>
      </c>
      <c r="D412" s="119">
        <v>8220</v>
      </c>
      <c r="E412" s="118" t="s">
        <v>999</v>
      </c>
    </row>
    <row r="413" spans="1:5" x14ac:dyDescent="0.25">
      <c r="A413" s="118" t="s">
        <v>1000</v>
      </c>
      <c r="B413" s="119">
        <v>554586.14</v>
      </c>
      <c r="C413" s="119">
        <v>9404838.4020000007</v>
      </c>
      <c r="D413" s="119">
        <v>8240</v>
      </c>
      <c r="E413" s="118" t="s">
        <v>1001</v>
      </c>
    </row>
    <row r="414" spans="1:5" x14ac:dyDescent="0.25">
      <c r="A414" s="118" t="s">
        <v>1002</v>
      </c>
      <c r="B414" s="119">
        <v>554588.39199999999</v>
      </c>
      <c r="C414" s="119">
        <v>9404818.5429999996</v>
      </c>
      <c r="D414" s="119">
        <v>8260</v>
      </c>
      <c r="E414" s="118" t="s">
        <v>1003</v>
      </c>
    </row>
    <row r="415" spans="1:5" x14ac:dyDescent="0.25">
      <c r="A415" s="118" t="s">
        <v>1004</v>
      </c>
      <c r="B415" s="119">
        <v>554590.44400000002</v>
      </c>
      <c r="C415" s="119">
        <v>9404798.648</v>
      </c>
      <c r="D415" s="119">
        <v>8280</v>
      </c>
      <c r="E415" s="118" t="s">
        <v>1005</v>
      </c>
    </row>
    <row r="416" spans="1:5" x14ac:dyDescent="0.25">
      <c r="A416" s="118" t="s">
        <v>1006</v>
      </c>
      <c r="B416" s="119">
        <v>554592.01899999997</v>
      </c>
      <c r="C416" s="119">
        <v>9404778.8080000002</v>
      </c>
      <c r="D416" s="119">
        <v>8300</v>
      </c>
      <c r="E416" s="118" t="s">
        <v>1007</v>
      </c>
    </row>
    <row r="417" spans="1:5" x14ac:dyDescent="0.25">
      <c r="A417" s="118" t="s">
        <v>1008</v>
      </c>
      <c r="B417" s="119">
        <v>554585.56599999999</v>
      </c>
      <c r="C417" s="119">
        <v>9404759.8770000003</v>
      </c>
      <c r="D417" s="119">
        <v>8320</v>
      </c>
      <c r="E417" s="118" t="s">
        <v>1009</v>
      </c>
    </row>
    <row r="418" spans="1:5" x14ac:dyDescent="0.25">
      <c r="A418" s="118" t="s">
        <v>1010</v>
      </c>
      <c r="B418" s="119">
        <v>554579.11300000001</v>
      </c>
      <c r="C418" s="119">
        <v>9404740.9470000006</v>
      </c>
      <c r="D418" s="119">
        <v>8340</v>
      </c>
      <c r="E418" s="118" t="s">
        <v>1011</v>
      </c>
    </row>
    <row r="419" spans="1:5" x14ac:dyDescent="0.25">
      <c r="A419" s="118" t="s">
        <v>1012</v>
      </c>
      <c r="B419" s="119">
        <v>554573.67500000005</v>
      </c>
      <c r="C419" s="119">
        <v>9404721.818</v>
      </c>
      <c r="D419" s="119">
        <v>8360</v>
      </c>
      <c r="E419" s="118" t="s">
        <v>1013</v>
      </c>
    </row>
    <row r="420" spans="1:5" x14ac:dyDescent="0.25">
      <c r="A420" s="118" t="s">
        <v>1014</v>
      </c>
      <c r="B420" s="119">
        <v>554572.51399999997</v>
      </c>
      <c r="C420" s="119">
        <v>9404701.852</v>
      </c>
      <c r="D420" s="119">
        <v>8380</v>
      </c>
      <c r="E420" s="118" t="s">
        <v>1015</v>
      </c>
    </row>
    <row r="421" spans="1:5" x14ac:dyDescent="0.25">
      <c r="A421" s="118" t="s">
        <v>1016</v>
      </c>
      <c r="B421" s="119">
        <v>554571.353</v>
      </c>
      <c r="C421" s="119">
        <v>9404681.8849999998</v>
      </c>
      <c r="D421" s="119">
        <v>8400</v>
      </c>
      <c r="E421" s="118" t="s">
        <v>1017</v>
      </c>
    </row>
    <row r="422" spans="1:5" x14ac:dyDescent="0.25">
      <c r="A422" s="118" t="s">
        <v>1018</v>
      </c>
      <c r="B422" s="119">
        <v>554570.19200000004</v>
      </c>
      <c r="C422" s="119">
        <v>9404661.9189999998</v>
      </c>
      <c r="D422" s="119">
        <v>8420</v>
      </c>
      <c r="E422" s="118" t="s">
        <v>1019</v>
      </c>
    </row>
    <row r="423" spans="1:5" x14ac:dyDescent="0.25">
      <c r="A423" s="118" t="s">
        <v>1020</v>
      </c>
      <c r="B423" s="119">
        <v>554569.03099999996</v>
      </c>
      <c r="C423" s="119">
        <v>9404641.9529999997</v>
      </c>
      <c r="D423" s="119">
        <v>8440</v>
      </c>
      <c r="E423" s="118" t="s">
        <v>1021</v>
      </c>
    </row>
    <row r="424" spans="1:5" x14ac:dyDescent="0.25">
      <c r="A424" s="118" t="s">
        <v>1022</v>
      </c>
      <c r="B424" s="119">
        <v>554567.80700000003</v>
      </c>
      <c r="C424" s="119">
        <v>9404621.9920000006</v>
      </c>
      <c r="D424" s="119">
        <v>8460</v>
      </c>
      <c r="E424" s="118" t="s">
        <v>1023</v>
      </c>
    </row>
    <row r="425" spans="1:5" x14ac:dyDescent="0.25">
      <c r="A425" s="118" t="s">
        <v>1024</v>
      </c>
      <c r="B425" s="119">
        <v>554565.30799999996</v>
      </c>
      <c r="C425" s="119">
        <v>9404602.1490000002</v>
      </c>
      <c r="D425" s="119">
        <v>8480</v>
      </c>
      <c r="E425" s="118" t="s">
        <v>1025</v>
      </c>
    </row>
    <row r="426" spans="1:5" x14ac:dyDescent="0.25">
      <c r="A426" s="118" t="s">
        <v>1026</v>
      </c>
      <c r="B426" s="119">
        <v>554562.80799999996</v>
      </c>
      <c r="C426" s="119">
        <v>9404582.3059999999</v>
      </c>
      <c r="D426" s="119">
        <v>8500</v>
      </c>
      <c r="E426" s="118" t="s">
        <v>1027</v>
      </c>
    </row>
    <row r="427" spans="1:5" x14ac:dyDescent="0.25">
      <c r="A427" s="118" t="s">
        <v>1028</v>
      </c>
      <c r="B427" s="119">
        <v>554560.30900000001</v>
      </c>
      <c r="C427" s="119">
        <v>9404562.4629999995</v>
      </c>
      <c r="D427" s="119">
        <v>8520</v>
      </c>
      <c r="E427" s="118" t="s">
        <v>1029</v>
      </c>
    </row>
    <row r="428" spans="1:5" x14ac:dyDescent="0.25">
      <c r="A428" s="118" t="s">
        <v>1030</v>
      </c>
      <c r="B428" s="119">
        <v>554557.80900000001</v>
      </c>
      <c r="C428" s="119">
        <v>9404542.6199999992</v>
      </c>
      <c r="D428" s="119">
        <v>8540</v>
      </c>
      <c r="E428" s="118" t="s">
        <v>1031</v>
      </c>
    </row>
    <row r="429" spans="1:5" x14ac:dyDescent="0.25">
      <c r="A429" s="118" t="s">
        <v>1032</v>
      </c>
      <c r="B429" s="119">
        <v>554555.31000000006</v>
      </c>
      <c r="C429" s="119">
        <v>9404522.7760000005</v>
      </c>
      <c r="D429" s="119">
        <v>8560</v>
      </c>
      <c r="E429" s="118" t="s">
        <v>1033</v>
      </c>
    </row>
    <row r="430" spans="1:5" x14ac:dyDescent="0.25">
      <c r="A430" s="118" t="s">
        <v>1034</v>
      </c>
      <c r="B430" s="119">
        <v>554552.81099999999</v>
      </c>
      <c r="C430" s="119">
        <v>9404502.9330000002</v>
      </c>
      <c r="D430" s="119">
        <v>8580</v>
      </c>
      <c r="E430" s="118" t="s">
        <v>1035</v>
      </c>
    </row>
    <row r="431" spans="1:5" x14ac:dyDescent="0.25">
      <c r="A431" s="118" t="s">
        <v>1036</v>
      </c>
      <c r="B431" s="119">
        <v>554550.31099999999</v>
      </c>
      <c r="C431" s="119">
        <v>9404483.0899999999</v>
      </c>
      <c r="D431" s="119">
        <v>8600</v>
      </c>
      <c r="E431" s="118" t="s">
        <v>1037</v>
      </c>
    </row>
    <row r="432" spans="1:5" x14ac:dyDescent="0.25">
      <c r="A432" s="118" t="s">
        <v>1038</v>
      </c>
      <c r="B432" s="119">
        <v>554549.473</v>
      </c>
      <c r="C432" s="119">
        <v>9404463.1659999993</v>
      </c>
      <c r="D432" s="119">
        <v>8620</v>
      </c>
      <c r="E432" s="118" t="s">
        <v>1039</v>
      </c>
    </row>
    <row r="433" spans="1:5" x14ac:dyDescent="0.25">
      <c r="A433" s="118" t="s">
        <v>1040</v>
      </c>
      <c r="B433" s="119">
        <v>554550.02599999995</v>
      </c>
      <c r="C433" s="119">
        <v>9404443.1730000004</v>
      </c>
      <c r="D433" s="119">
        <v>8640</v>
      </c>
      <c r="E433" s="118" t="s">
        <v>1041</v>
      </c>
    </row>
    <row r="434" spans="1:5" x14ac:dyDescent="0.25">
      <c r="A434" s="118" t="s">
        <v>1042</v>
      </c>
      <c r="B434" s="119">
        <v>554550.57999999996</v>
      </c>
      <c r="C434" s="119">
        <v>9404423.1809999999</v>
      </c>
      <c r="D434" s="119">
        <v>8660</v>
      </c>
      <c r="E434" s="118" t="s">
        <v>1043</v>
      </c>
    </row>
    <row r="435" spans="1:5" x14ac:dyDescent="0.25">
      <c r="A435" s="118" t="s">
        <v>1044</v>
      </c>
      <c r="B435" s="119">
        <v>554551.13300000003</v>
      </c>
      <c r="C435" s="119">
        <v>9404403.1889999993</v>
      </c>
      <c r="D435" s="119">
        <v>8680</v>
      </c>
      <c r="E435" s="118" t="s">
        <v>1045</v>
      </c>
    </row>
    <row r="436" spans="1:5" x14ac:dyDescent="0.25">
      <c r="A436" s="118" t="s">
        <v>1046</v>
      </c>
      <c r="B436" s="119">
        <v>554551.348</v>
      </c>
      <c r="C436" s="119">
        <v>9404383.193</v>
      </c>
      <c r="D436" s="119">
        <v>8700</v>
      </c>
      <c r="E436" s="118" t="s">
        <v>1047</v>
      </c>
    </row>
    <row r="437" spans="1:5" x14ac:dyDescent="0.25">
      <c r="A437" s="118" t="s">
        <v>1048</v>
      </c>
      <c r="B437" s="119">
        <v>554551.22600000002</v>
      </c>
      <c r="C437" s="119">
        <v>9404363.193</v>
      </c>
      <c r="D437" s="119">
        <v>8720</v>
      </c>
      <c r="E437" s="118" t="s">
        <v>1049</v>
      </c>
    </row>
    <row r="438" spans="1:5" x14ac:dyDescent="0.25">
      <c r="A438" s="118" t="s">
        <v>1050</v>
      </c>
      <c r="B438" s="119">
        <v>554550.71100000001</v>
      </c>
      <c r="C438" s="119">
        <v>9404343.3420000002</v>
      </c>
      <c r="D438" s="119">
        <v>8740</v>
      </c>
      <c r="E438" s="118" t="s">
        <v>1051</v>
      </c>
    </row>
    <row r="439" spans="1:5" x14ac:dyDescent="0.25">
      <c r="A439" s="118" t="s">
        <v>1052</v>
      </c>
      <c r="B439" s="119">
        <v>554535.07999999996</v>
      </c>
      <c r="C439" s="119">
        <v>9404331.6329999994</v>
      </c>
      <c r="D439" s="119">
        <v>8760</v>
      </c>
      <c r="E439" s="118" t="s">
        <v>1053</v>
      </c>
    </row>
    <row r="440" spans="1:5" x14ac:dyDescent="0.25">
      <c r="A440" s="118" t="s">
        <v>1054</v>
      </c>
      <c r="B440" s="119">
        <v>554515.84199999995</v>
      </c>
      <c r="C440" s="119">
        <v>9404329.2440000009</v>
      </c>
      <c r="D440" s="119">
        <v>8780</v>
      </c>
      <c r="E440" s="118" t="s">
        <v>1055</v>
      </c>
    </row>
    <row r="441" spans="1:5" x14ac:dyDescent="0.25">
      <c r="A441" s="118" t="s">
        <v>1056</v>
      </c>
      <c r="B441" s="119">
        <v>554495.97100000002</v>
      </c>
      <c r="C441" s="119">
        <v>9404330.1429999992</v>
      </c>
      <c r="D441" s="119">
        <v>8800</v>
      </c>
      <c r="E441" s="118" t="s">
        <v>1057</v>
      </c>
    </row>
    <row r="442" spans="1:5" x14ac:dyDescent="0.25">
      <c r="A442" s="118" t="s">
        <v>1058</v>
      </c>
      <c r="B442" s="119">
        <v>554476.46499999997</v>
      </c>
      <c r="C442" s="119">
        <v>9404325.7219999991</v>
      </c>
      <c r="D442" s="119">
        <v>8820</v>
      </c>
      <c r="E442" s="118" t="s">
        <v>1059</v>
      </c>
    </row>
    <row r="443" spans="1:5" x14ac:dyDescent="0.25">
      <c r="A443" s="118" t="s">
        <v>1060</v>
      </c>
      <c r="B443" s="119">
        <v>554457.49199999997</v>
      </c>
      <c r="C443" s="119">
        <v>9404320.1229999997</v>
      </c>
      <c r="D443" s="119">
        <v>8840</v>
      </c>
      <c r="E443" s="118" t="s">
        <v>1061</v>
      </c>
    </row>
    <row r="444" spans="1:5" x14ac:dyDescent="0.25">
      <c r="A444" s="118" t="s">
        <v>1062</v>
      </c>
      <c r="B444" s="119">
        <v>554441.99</v>
      </c>
      <c r="C444" s="119">
        <v>9404307.7699999996</v>
      </c>
      <c r="D444" s="119">
        <v>8860</v>
      </c>
      <c r="E444" s="118" t="s">
        <v>1063</v>
      </c>
    </row>
    <row r="445" spans="1:5" x14ac:dyDescent="0.25">
      <c r="A445" s="118" t="s">
        <v>1064</v>
      </c>
      <c r="B445" s="119">
        <v>554431.86100000003</v>
      </c>
      <c r="C445" s="119">
        <v>9404290.5240000002</v>
      </c>
      <c r="D445" s="119">
        <v>8880</v>
      </c>
      <c r="E445" s="118" t="s">
        <v>1065</v>
      </c>
    </row>
    <row r="446" spans="1:5" x14ac:dyDescent="0.25">
      <c r="A446" s="118" t="s">
        <v>1066</v>
      </c>
      <c r="B446" s="119">
        <v>554422.51599999995</v>
      </c>
      <c r="C446" s="119">
        <v>9404272.8739999998</v>
      </c>
      <c r="D446" s="119">
        <v>8900</v>
      </c>
      <c r="E446" s="118" t="s">
        <v>1067</v>
      </c>
    </row>
    <row r="447" spans="1:5" x14ac:dyDescent="0.25">
      <c r="A447" s="118" t="s">
        <v>1068</v>
      </c>
      <c r="B447" s="119">
        <v>554414.31700000004</v>
      </c>
      <c r="C447" s="119">
        <v>9404254.6319999993</v>
      </c>
      <c r="D447" s="119">
        <v>8920</v>
      </c>
      <c r="E447" s="118" t="s">
        <v>1069</v>
      </c>
    </row>
    <row r="448" spans="1:5" x14ac:dyDescent="0.25">
      <c r="A448" s="118" t="s">
        <v>1070</v>
      </c>
      <c r="B448" s="119">
        <v>554407.93200000003</v>
      </c>
      <c r="C448" s="119">
        <v>9404235.841</v>
      </c>
      <c r="D448" s="119">
        <v>8940</v>
      </c>
      <c r="E448" s="118" t="s">
        <v>1071</v>
      </c>
    </row>
    <row r="449" spans="1:5" x14ac:dyDescent="0.25">
      <c r="A449" s="118" t="s">
        <v>1072</v>
      </c>
      <c r="B449" s="119">
        <v>554404.65399999998</v>
      </c>
      <c r="C449" s="119">
        <v>9404216.1119999997</v>
      </c>
      <c r="D449" s="119">
        <v>8960</v>
      </c>
      <c r="E449" s="118" t="s">
        <v>1073</v>
      </c>
    </row>
    <row r="450" spans="1:5" x14ac:dyDescent="0.25">
      <c r="A450" s="118" t="s">
        <v>1074</v>
      </c>
      <c r="B450" s="119">
        <v>554401.375</v>
      </c>
      <c r="C450" s="119">
        <v>9404196.3819999993</v>
      </c>
      <c r="D450" s="119">
        <v>8980</v>
      </c>
      <c r="E450" s="118" t="s">
        <v>1075</v>
      </c>
    </row>
    <row r="451" spans="1:5" x14ac:dyDescent="0.25">
      <c r="A451" s="118" t="s">
        <v>1076</v>
      </c>
      <c r="B451" s="119">
        <v>554402.01800000004</v>
      </c>
      <c r="C451" s="119">
        <v>9404176.4989999998</v>
      </c>
      <c r="D451" s="119">
        <v>9000</v>
      </c>
      <c r="E451" s="118" t="s">
        <v>1077</v>
      </c>
    </row>
    <row r="452" spans="1:5" x14ac:dyDescent="0.25">
      <c r="A452" s="118" t="s">
        <v>1078</v>
      </c>
      <c r="B452" s="119">
        <v>554403.74</v>
      </c>
      <c r="C452" s="119">
        <v>9404156.5730000008</v>
      </c>
      <c r="D452" s="119">
        <v>9020</v>
      </c>
      <c r="E452" s="118" t="s">
        <v>1079</v>
      </c>
    </row>
    <row r="453" spans="1:5" x14ac:dyDescent="0.25">
      <c r="A453" s="118" t="s">
        <v>1080</v>
      </c>
      <c r="B453" s="119">
        <v>554408.28200000001</v>
      </c>
      <c r="C453" s="119">
        <v>9404137.1559999995</v>
      </c>
      <c r="D453" s="119">
        <v>9040</v>
      </c>
      <c r="E453" s="118" t="s">
        <v>1081</v>
      </c>
    </row>
    <row r="454" spans="1:5" x14ac:dyDescent="0.25">
      <c r="A454" s="118" t="s">
        <v>1082</v>
      </c>
      <c r="B454" s="119">
        <v>554413.62399999995</v>
      </c>
      <c r="C454" s="119">
        <v>9404117.8819999993</v>
      </c>
      <c r="D454" s="119">
        <v>9060</v>
      </c>
      <c r="E454" s="118" t="s">
        <v>1083</v>
      </c>
    </row>
    <row r="455" spans="1:5" x14ac:dyDescent="0.25">
      <c r="A455" s="118" t="s">
        <v>1089</v>
      </c>
      <c r="B455" s="119">
        <v>554418.96600000001</v>
      </c>
      <c r="C455" s="119">
        <v>9404098.6089999992</v>
      </c>
      <c r="D455" s="119">
        <v>9080</v>
      </c>
      <c r="E455" s="118" t="s">
        <v>1090</v>
      </c>
    </row>
    <row r="456" spans="1:5" x14ac:dyDescent="0.25">
      <c r="A456" s="118" t="s">
        <v>1091</v>
      </c>
      <c r="B456" s="119">
        <v>554424.30799999996</v>
      </c>
      <c r="C456" s="119">
        <v>9404079.3359999992</v>
      </c>
      <c r="D456" s="119">
        <v>9100</v>
      </c>
      <c r="E456" s="118" t="s">
        <v>1092</v>
      </c>
    </row>
    <row r="457" spans="1:5" x14ac:dyDescent="0.25">
      <c r="A457" s="118" t="s">
        <v>1093</v>
      </c>
      <c r="B457" s="119">
        <v>554429.77300000004</v>
      </c>
      <c r="C457" s="119">
        <v>9404060.0969999991</v>
      </c>
      <c r="D457" s="119">
        <v>9120</v>
      </c>
      <c r="E457" s="118" t="s">
        <v>1094</v>
      </c>
    </row>
    <row r="458" spans="1:5" x14ac:dyDescent="0.25">
      <c r="A458" s="118" t="s">
        <v>1095</v>
      </c>
      <c r="B458" s="119">
        <v>554435.27300000004</v>
      </c>
      <c r="C458" s="119">
        <v>9404040.8680000007</v>
      </c>
      <c r="D458" s="119">
        <v>9140</v>
      </c>
      <c r="E458" s="118" t="s">
        <v>1096</v>
      </c>
    </row>
    <row r="459" spans="1:5" x14ac:dyDescent="0.25">
      <c r="A459" s="118" t="s">
        <v>1097</v>
      </c>
      <c r="B459" s="119">
        <v>554440.77399999998</v>
      </c>
      <c r="C459" s="119">
        <v>9404021.6390000004</v>
      </c>
      <c r="D459" s="119">
        <v>9160</v>
      </c>
      <c r="E459" s="118" t="s">
        <v>1098</v>
      </c>
    </row>
    <row r="460" spans="1:5" x14ac:dyDescent="0.25">
      <c r="A460" s="118" t="s">
        <v>1099</v>
      </c>
      <c r="B460" s="119">
        <v>554445.88699999999</v>
      </c>
      <c r="C460" s="119">
        <v>9404002.3090000004</v>
      </c>
      <c r="D460" s="119">
        <v>9180</v>
      </c>
      <c r="E460" s="118" t="s">
        <v>1100</v>
      </c>
    </row>
    <row r="461" spans="1:5" x14ac:dyDescent="0.25">
      <c r="A461" s="118" t="s">
        <v>1101</v>
      </c>
      <c r="B461" s="119">
        <v>554450.51100000006</v>
      </c>
      <c r="C461" s="119">
        <v>9403982.8509999998</v>
      </c>
      <c r="D461" s="119">
        <v>9200</v>
      </c>
      <c r="E461" s="118" t="s">
        <v>1102</v>
      </c>
    </row>
    <row r="462" spans="1:5" x14ac:dyDescent="0.25">
      <c r="A462" s="118" t="s">
        <v>1103</v>
      </c>
      <c r="B462" s="119">
        <v>554449.88199999998</v>
      </c>
      <c r="C462" s="119">
        <v>9403963.7530000005</v>
      </c>
      <c r="D462" s="119">
        <v>9220</v>
      </c>
      <c r="E462" s="118" t="s">
        <v>1104</v>
      </c>
    </row>
    <row r="463" spans="1:5" x14ac:dyDescent="0.25">
      <c r="A463" s="118" t="s">
        <v>1105</v>
      </c>
      <c r="B463" s="119">
        <v>554442.64899999998</v>
      </c>
      <c r="C463" s="119">
        <v>9403945.1060000006</v>
      </c>
      <c r="D463" s="119">
        <v>9240</v>
      </c>
      <c r="E463" s="118" t="s">
        <v>1106</v>
      </c>
    </row>
    <row r="464" spans="1:5" x14ac:dyDescent="0.25">
      <c r="A464" s="118" t="s">
        <v>1107</v>
      </c>
      <c r="B464" s="119">
        <v>554434.62800000003</v>
      </c>
      <c r="C464" s="119">
        <v>9403926.7980000004</v>
      </c>
      <c r="D464" s="119">
        <v>9260</v>
      </c>
      <c r="E464" s="118" t="s">
        <v>1108</v>
      </c>
    </row>
    <row r="465" spans="1:5" x14ac:dyDescent="0.25">
      <c r="A465" s="118" t="s">
        <v>1109</v>
      </c>
      <c r="B465" s="119">
        <v>554426.13</v>
      </c>
      <c r="C465" s="119">
        <v>9403908.6919999998</v>
      </c>
      <c r="D465" s="119">
        <v>9280</v>
      </c>
      <c r="E465" s="118" t="s">
        <v>1110</v>
      </c>
    </row>
    <row r="466" spans="1:5" x14ac:dyDescent="0.25">
      <c r="A466" s="118" t="s">
        <v>1111</v>
      </c>
      <c r="B466" s="119">
        <v>554417.63300000003</v>
      </c>
      <c r="C466" s="119">
        <v>9403890.5869999994</v>
      </c>
      <c r="D466" s="119">
        <v>9300</v>
      </c>
      <c r="E466" s="118" t="s">
        <v>1112</v>
      </c>
    </row>
    <row r="467" spans="1:5" x14ac:dyDescent="0.25">
      <c r="A467" s="118" t="s">
        <v>1113</v>
      </c>
      <c r="B467" s="119">
        <v>554409.13600000006</v>
      </c>
      <c r="C467" s="119">
        <v>9403872.4820000008</v>
      </c>
      <c r="D467" s="119">
        <v>9320</v>
      </c>
      <c r="E467" s="118" t="s">
        <v>1114</v>
      </c>
    </row>
    <row r="468" spans="1:5" x14ac:dyDescent="0.25">
      <c r="A468" s="118" t="s">
        <v>1115</v>
      </c>
      <c r="B468" s="119">
        <v>554397.65800000005</v>
      </c>
      <c r="C468" s="119">
        <v>9403856.4169999994</v>
      </c>
      <c r="D468" s="119">
        <v>9340</v>
      </c>
      <c r="E468" s="118" t="s">
        <v>1116</v>
      </c>
    </row>
    <row r="469" spans="1:5" x14ac:dyDescent="0.25">
      <c r="A469" s="118" t="s">
        <v>1117</v>
      </c>
      <c r="B469" s="119">
        <v>554383.85499999998</v>
      </c>
      <c r="C469" s="119">
        <v>9403841.9440000001</v>
      </c>
      <c r="D469" s="119">
        <v>9360</v>
      </c>
      <c r="E469" s="118" t="s">
        <v>1118</v>
      </c>
    </row>
    <row r="470" spans="1:5" x14ac:dyDescent="0.25">
      <c r="A470" s="118" t="s">
        <v>1119</v>
      </c>
      <c r="B470" s="119">
        <v>554370.05299999996</v>
      </c>
      <c r="C470" s="119">
        <v>9403827.4700000007</v>
      </c>
      <c r="D470" s="119">
        <v>9380</v>
      </c>
      <c r="E470" s="118" t="s">
        <v>1120</v>
      </c>
    </row>
    <row r="471" spans="1:5" x14ac:dyDescent="0.25">
      <c r="A471" s="118" t="s">
        <v>1121</v>
      </c>
      <c r="B471" s="119">
        <v>554355.18099999998</v>
      </c>
      <c r="C471" s="119">
        <v>9403814.352</v>
      </c>
      <c r="D471" s="119">
        <v>9400</v>
      </c>
      <c r="E471" s="118" t="s">
        <v>1122</v>
      </c>
    </row>
    <row r="472" spans="1:5" x14ac:dyDescent="0.25">
      <c r="A472" s="118" t="s">
        <v>1123</v>
      </c>
      <c r="B472" s="119">
        <v>554337.88699999999</v>
      </c>
      <c r="C472" s="119">
        <v>9403804.3059999999</v>
      </c>
      <c r="D472" s="119">
        <v>9420</v>
      </c>
      <c r="E472" s="118" t="s">
        <v>1124</v>
      </c>
    </row>
    <row r="473" spans="1:5" x14ac:dyDescent="0.25">
      <c r="A473" s="118" t="s">
        <v>1125</v>
      </c>
      <c r="B473" s="119">
        <v>554321.81099999999</v>
      </c>
      <c r="C473" s="119">
        <v>9403792.7139999997</v>
      </c>
      <c r="D473" s="119">
        <v>9440</v>
      </c>
      <c r="E473" s="118" t="s">
        <v>1126</v>
      </c>
    </row>
    <row r="474" spans="1:5" x14ac:dyDescent="0.25">
      <c r="A474" s="118" t="s">
        <v>1127</v>
      </c>
      <c r="B474" s="119">
        <v>554307.99699999997</v>
      </c>
      <c r="C474" s="119">
        <v>9403778.2520000003</v>
      </c>
      <c r="D474" s="119">
        <v>9460</v>
      </c>
      <c r="E474" s="118" t="s">
        <v>1128</v>
      </c>
    </row>
    <row r="475" spans="1:5" x14ac:dyDescent="0.25">
      <c r="A475" s="118" t="s">
        <v>1129</v>
      </c>
      <c r="B475" s="119">
        <v>554293.98300000001</v>
      </c>
      <c r="C475" s="119">
        <v>9403764.0040000007</v>
      </c>
      <c r="D475" s="119">
        <v>9480</v>
      </c>
      <c r="E475" s="118" t="s">
        <v>1130</v>
      </c>
    </row>
    <row r="476" spans="1:5" x14ac:dyDescent="0.25">
      <c r="A476" s="118" t="s">
        <v>1131</v>
      </c>
      <c r="B476" s="119">
        <v>554278.50199999998</v>
      </c>
      <c r="C476" s="119">
        <v>9403751.3420000002</v>
      </c>
      <c r="D476" s="119">
        <v>9500</v>
      </c>
      <c r="E476" s="118" t="s">
        <v>1132</v>
      </c>
    </row>
    <row r="477" spans="1:5" x14ac:dyDescent="0.25">
      <c r="A477" s="118" t="s">
        <v>1133</v>
      </c>
      <c r="B477" s="119">
        <v>554263.02099999995</v>
      </c>
      <c r="C477" s="119">
        <v>9403738.6799999997</v>
      </c>
      <c r="D477" s="119">
        <v>9520</v>
      </c>
      <c r="E477" s="118" t="s">
        <v>1134</v>
      </c>
    </row>
    <row r="478" spans="1:5" x14ac:dyDescent="0.25">
      <c r="A478" s="118" t="s">
        <v>1135</v>
      </c>
      <c r="B478" s="119">
        <v>554246.49</v>
      </c>
      <c r="C478" s="119">
        <v>9403727.7109999992</v>
      </c>
      <c r="D478" s="119">
        <v>9540</v>
      </c>
      <c r="E478" s="118" t="s">
        <v>1136</v>
      </c>
    </row>
    <row r="479" spans="1:5" x14ac:dyDescent="0.25">
      <c r="A479" s="118" t="s">
        <v>1137</v>
      </c>
      <c r="B479" s="119">
        <v>554228.26399999997</v>
      </c>
      <c r="C479" s="119">
        <v>9403719.4759999998</v>
      </c>
      <c r="D479" s="119">
        <v>9560</v>
      </c>
      <c r="E479" s="118" t="s">
        <v>1138</v>
      </c>
    </row>
    <row r="480" spans="1:5" x14ac:dyDescent="0.25">
      <c r="A480" s="118" t="s">
        <v>1139</v>
      </c>
      <c r="B480" s="119">
        <v>554210.16</v>
      </c>
      <c r="C480" s="119">
        <v>9403710.977</v>
      </c>
      <c r="D480" s="119">
        <v>9580</v>
      </c>
      <c r="E480" s="118" t="s">
        <v>1140</v>
      </c>
    </row>
    <row r="481" spans="1:5" x14ac:dyDescent="0.25">
      <c r="A481" s="118" t="s">
        <v>1141</v>
      </c>
      <c r="B481" s="119">
        <v>554192.08700000006</v>
      </c>
      <c r="C481" s="119">
        <v>9403702.4110000003</v>
      </c>
      <c r="D481" s="119">
        <v>9600</v>
      </c>
      <c r="E481" s="118" t="s">
        <v>1142</v>
      </c>
    </row>
    <row r="482" spans="1:5" x14ac:dyDescent="0.25">
      <c r="A482" s="118" t="s">
        <v>1143</v>
      </c>
      <c r="B482" s="119">
        <v>554174.78399999999</v>
      </c>
      <c r="C482" s="119">
        <v>9403692.4570000004</v>
      </c>
      <c r="D482" s="119">
        <v>9620</v>
      </c>
      <c r="E482" s="118" t="s">
        <v>1144</v>
      </c>
    </row>
    <row r="483" spans="1:5" x14ac:dyDescent="0.25">
      <c r="A483" s="118" t="s">
        <v>1145</v>
      </c>
      <c r="B483" s="119">
        <v>554157.94700000004</v>
      </c>
      <c r="C483" s="119">
        <v>9403681.6630000006</v>
      </c>
      <c r="D483" s="119">
        <v>9640</v>
      </c>
      <c r="E483" s="118" t="s">
        <v>1146</v>
      </c>
    </row>
    <row r="484" spans="1:5" x14ac:dyDescent="0.25">
      <c r="A484" s="118" t="s">
        <v>1147</v>
      </c>
      <c r="B484" s="119">
        <v>554141.11</v>
      </c>
      <c r="C484" s="119">
        <v>9403670.8690000009</v>
      </c>
      <c r="D484" s="119">
        <v>9660</v>
      </c>
      <c r="E484" s="118" t="s">
        <v>1148</v>
      </c>
    </row>
    <row r="485" spans="1:5" x14ac:dyDescent="0.25">
      <c r="A485" s="118" t="s">
        <v>1149</v>
      </c>
      <c r="B485" s="119">
        <v>554124.27300000004</v>
      </c>
      <c r="C485" s="119">
        <v>9403660.0739999991</v>
      </c>
      <c r="D485" s="119">
        <v>9680</v>
      </c>
      <c r="E485" s="118" t="s">
        <v>1150</v>
      </c>
    </row>
    <row r="486" spans="1:5" x14ac:dyDescent="0.25">
      <c r="A486" s="118" t="s">
        <v>1151</v>
      </c>
      <c r="B486" s="119">
        <v>554111.201</v>
      </c>
      <c r="C486" s="119">
        <v>9403645.5059999991</v>
      </c>
      <c r="D486" s="119">
        <v>9700</v>
      </c>
      <c r="E486" s="118" t="s">
        <v>1152</v>
      </c>
    </row>
    <row r="487" spans="1:5" x14ac:dyDescent="0.25">
      <c r="A487" s="118" t="s">
        <v>1153</v>
      </c>
      <c r="B487" s="119">
        <v>554100.36100000003</v>
      </c>
      <c r="C487" s="119">
        <v>9403628.6980000008</v>
      </c>
      <c r="D487" s="119">
        <v>9720</v>
      </c>
      <c r="E487" s="118" t="s">
        <v>1154</v>
      </c>
    </row>
    <row r="488" spans="1:5" x14ac:dyDescent="0.25">
      <c r="A488" s="118" t="s">
        <v>1155</v>
      </c>
      <c r="B488" s="119">
        <v>554090.28799999994</v>
      </c>
      <c r="C488" s="119">
        <v>9403611.5209999997</v>
      </c>
      <c r="D488" s="119">
        <v>9740</v>
      </c>
      <c r="E488" s="118" t="s">
        <v>1156</v>
      </c>
    </row>
    <row r="489" spans="1:5" x14ac:dyDescent="0.25">
      <c r="A489" s="118" t="s">
        <v>1157</v>
      </c>
      <c r="B489" s="119">
        <v>554083.92200000002</v>
      </c>
      <c r="C489" s="119">
        <v>9403592.5610000007</v>
      </c>
      <c r="D489" s="119">
        <v>9760</v>
      </c>
      <c r="E489" s="118" t="s">
        <v>1158</v>
      </c>
    </row>
    <row r="490" spans="1:5" x14ac:dyDescent="0.25">
      <c r="A490" s="118" t="s">
        <v>1159</v>
      </c>
      <c r="B490" s="119">
        <v>554077.55599999998</v>
      </c>
      <c r="C490" s="119">
        <v>9403573.602</v>
      </c>
      <c r="D490" s="119">
        <v>9780</v>
      </c>
      <c r="E490" s="118" t="s">
        <v>1160</v>
      </c>
    </row>
    <row r="491" spans="1:5" x14ac:dyDescent="0.25">
      <c r="A491" s="118" t="s">
        <v>1161</v>
      </c>
      <c r="B491" s="119">
        <v>554071.18999999994</v>
      </c>
      <c r="C491" s="119">
        <v>9403554.6420000009</v>
      </c>
      <c r="D491" s="119">
        <v>9800</v>
      </c>
      <c r="E491" s="118" t="s">
        <v>1162</v>
      </c>
    </row>
    <row r="492" spans="1:5" x14ac:dyDescent="0.25">
      <c r="A492" s="118" t="s">
        <v>1163</v>
      </c>
      <c r="B492" s="119">
        <v>554064.82499999995</v>
      </c>
      <c r="C492" s="119">
        <v>9403535.682</v>
      </c>
      <c r="D492" s="119">
        <v>9820</v>
      </c>
      <c r="E492" s="118" t="s">
        <v>1164</v>
      </c>
    </row>
    <row r="493" spans="1:5" x14ac:dyDescent="0.25">
      <c r="A493" s="118" t="s">
        <v>1165</v>
      </c>
      <c r="B493" s="119">
        <v>554058.45900000003</v>
      </c>
      <c r="C493" s="119">
        <v>9403516.7219999991</v>
      </c>
      <c r="D493" s="119">
        <v>9840</v>
      </c>
      <c r="E493" s="118" t="s">
        <v>1166</v>
      </c>
    </row>
    <row r="494" spans="1:5" x14ac:dyDescent="0.25">
      <c r="A494" s="118" t="s">
        <v>1167</v>
      </c>
      <c r="B494" s="119">
        <v>554052.09299999999</v>
      </c>
      <c r="C494" s="119">
        <v>9403497.7620000001</v>
      </c>
      <c r="D494" s="119">
        <v>9860</v>
      </c>
      <c r="E494" s="118" t="s">
        <v>1168</v>
      </c>
    </row>
    <row r="495" spans="1:5" x14ac:dyDescent="0.25">
      <c r="A495" s="118" t="s">
        <v>1169</v>
      </c>
      <c r="B495" s="119">
        <v>554045.72699999996</v>
      </c>
      <c r="C495" s="119">
        <v>9403478.8019999992</v>
      </c>
      <c r="D495" s="119">
        <v>9880</v>
      </c>
      <c r="E495" s="118" t="s">
        <v>1170</v>
      </c>
    </row>
    <row r="496" spans="1:5" x14ac:dyDescent="0.25">
      <c r="A496" s="118" t="s">
        <v>1171</v>
      </c>
      <c r="B496" s="119">
        <v>554044.23</v>
      </c>
      <c r="C496" s="119">
        <v>9403459.273</v>
      </c>
      <c r="D496" s="119">
        <v>9900</v>
      </c>
      <c r="E496" s="118" t="s">
        <v>1172</v>
      </c>
    </row>
    <row r="497" spans="1:5" x14ac:dyDescent="0.25">
      <c r="A497" s="118" t="s">
        <v>1173</v>
      </c>
      <c r="B497" s="119">
        <v>554046.05200000003</v>
      </c>
      <c r="C497" s="119">
        <v>9403439.3560000006</v>
      </c>
      <c r="D497" s="119">
        <v>9920</v>
      </c>
      <c r="E497" s="118" t="s">
        <v>1174</v>
      </c>
    </row>
    <row r="498" spans="1:5" x14ac:dyDescent="0.25">
      <c r="A498" s="118" t="s">
        <v>1175</v>
      </c>
      <c r="B498" s="119">
        <v>554047.87300000002</v>
      </c>
      <c r="C498" s="119">
        <v>9403419.4389999993</v>
      </c>
      <c r="D498" s="119">
        <v>9940</v>
      </c>
      <c r="E498" s="118" t="s">
        <v>1176</v>
      </c>
    </row>
    <row r="499" spans="1:5" x14ac:dyDescent="0.25">
      <c r="A499" s="118" t="s">
        <v>1177</v>
      </c>
      <c r="B499" s="119">
        <v>554049.69499999995</v>
      </c>
      <c r="C499" s="119">
        <v>9403399.523</v>
      </c>
      <c r="D499" s="119">
        <v>9960</v>
      </c>
      <c r="E499" s="118" t="s">
        <v>1178</v>
      </c>
    </row>
    <row r="500" spans="1:5" x14ac:dyDescent="0.25">
      <c r="A500" s="118" t="s">
        <v>1179</v>
      </c>
      <c r="B500" s="119">
        <v>554051.51599999995</v>
      </c>
      <c r="C500" s="119">
        <v>9403379.6060000006</v>
      </c>
      <c r="D500" s="119">
        <v>9980</v>
      </c>
      <c r="E500" s="118" t="s">
        <v>1180</v>
      </c>
    </row>
    <row r="501" spans="1:5" x14ac:dyDescent="0.25">
      <c r="A501" s="118" t="s">
        <v>1181</v>
      </c>
      <c r="B501" s="119">
        <v>554053.33799999999</v>
      </c>
      <c r="C501" s="119">
        <v>9403359.6889999993</v>
      </c>
      <c r="D501" s="119">
        <v>10000</v>
      </c>
      <c r="E501" s="118" t="s">
        <v>1182</v>
      </c>
    </row>
    <row r="502" spans="1:5" x14ac:dyDescent="0.25">
      <c r="A502" s="118" t="s">
        <v>1183</v>
      </c>
      <c r="B502" s="119">
        <v>554055.022</v>
      </c>
      <c r="C502" s="119">
        <v>9403339.7609999999</v>
      </c>
      <c r="D502" s="119">
        <v>10020</v>
      </c>
      <c r="E502" s="118" t="s">
        <v>1184</v>
      </c>
    </row>
    <row r="503" spans="1:5" x14ac:dyDescent="0.25">
      <c r="A503" s="118" t="s">
        <v>1185</v>
      </c>
      <c r="B503" s="119">
        <v>554056.28899999999</v>
      </c>
      <c r="C503" s="119">
        <v>9403319.8010000009</v>
      </c>
      <c r="D503" s="119">
        <v>10040</v>
      </c>
      <c r="E503" s="118" t="s">
        <v>1186</v>
      </c>
    </row>
    <row r="504" spans="1:5" x14ac:dyDescent="0.25">
      <c r="A504" s="118" t="s">
        <v>1187</v>
      </c>
      <c r="B504" s="119">
        <v>554057.55599999998</v>
      </c>
      <c r="C504" s="119">
        <v>9403299.8420000002</v>
      </c>
      <c r="D504" s="119">
        <v>10060</v>
      </c>
      <c r="E504" s="118" t="s">
        <v>1188</v>
      </c>
    </row>
    <row r="505" spans="1:5" x14ac:dyDescent="0.25">
      <c r="A505" s="118" t="s">
        <v>1189</v>
      </c>
      <c r="B505" s="119">
        <v>554058.82299999997</v>
      </c>
      <c r="C505" s="119">
        <v>9403279.8819999993</v>
      </c>
      <c r="D505" s="119">
        <v>10080</v>
      </c>
      <c r="E505" s="118" t="s">
        <v>1190</v>
      </c>
    </row>
    <row r="506" spans="1:5" x14ac:dyDescent="0.25">
      <c r="A506" s="118" t="s">
        <v>1191</v>
      </c>
      <c r="B506" s="119">
        <v>554060.08900000004</v>
      </c>
      <c r="C506" s="119">
        <v>9403259.9220000003</v>
      </c>
      <c r="D506" s="119">
        <v>10100</v>
      </c>
      <c r="E506" s="118" t="s">
        <v>1192</v>
      </c>
    </row>
    <row r="507" spans="1:5" x14ac:dyDescent="0.25">
      <c r="A507" s="118" t="s">
        <v>1193</v>
      </c>
      <c r="B507" s="119">
        <v>554062.32999999996</v>
      </c>
      <c r="C507" s="119">
        <v>9403240.0600000005</v>
      </c>
      <c r="D507" s="119">
        <v>10120</v>
      </c>
      <c r="E507" s="118" t="s">
        <v>1194</v>
      </c>
    </row>
    <row r="508" spans="1:5" x14ac:dyDescent="0.25">
      <c r="A508" s="118" t="s">
        <v>1195</v>
      </c>
      <c r="B508" s="119">
        <v>554065.04599999997</v>
      </c>
      <c r="C508" s="119">
        <v>9403220.2449999992</v>
      </c>
      <c r="D508" s="119">
        <v>10140</v>
      </c>
      <c r="E508" s="118" t="s">
        <v>1196</v>
      </c>
    </row>
    <row r="509" spans="1:5" x14ac:dyDescent="0.25">
      <c r="A509" s="118" t="s">
        <v>1197</v>
      </c>
      <c r="B509" s="119">
        <v>554067.76199999999</v>
      </c>
      <c r="C509" s="119">
        <v>9403200.4299999997</v>
      </c>
      <c r="D509" s="119">
        <v>10160</v>
      </c>
      <c r="E509" s="118" t="s">
        <v>1198</v>
      </c>
    </row>
    <row r="510" spans="1:5" x14ac:dyDescent="0.25">
      <c r="A510" s="118" t="s">
        <v>1199</v>
      </c>
      <c r="B510" s="119">
        <v>554070.478</v>
      </c>
      <c r="C510" s="119">
        <v>9403180.6150000002</v>
      </c>
      <c r="D510" s="119">
        <v>10180</v>
      </c>
      <c r="E510" s="118" t="s">
        <v>1200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8"/>
  <sheetViews>
    <sheetView workbookViewId="0">
      <selection activeCell="J8" sqref="J8"/>
    </sheetView>
  </sheetViews>
  <sheetFormatPr defaultRowHeight="15.75" x14ac:dyDescent="0.25"/>
  <sheetData>
    <row r="1" spans="1:6" x14ac:dyDescent="0.25">
      <c r="A1" s="118" t="s">
        <v>174</v>
      </c>
      <c r="B1" s="119" t="s">
        <v>175</v>
      </c>
      <c r="C1" s="119" t="s">
        <v>176</v>
      </c>
      <c r="D1" s="119" t="s">
        <v>177</v>
      </c>
      <c r="E1" s="118" t="s">
        <v>177</v>
      </c>
      <c r="F1" s="118" t="s">
        <v>177</v>
      </c>
    </row>
    <row r="2" spans="1:6" x14ac:dyDescent="0.25">
      <c r="A2" s="118" t="s">
        <v>178</v>
      </c>
      <c r="B2" s="119">
        <v>553774.88</v>
      </c>
      <c r="C2" s="119">
        <v>9402138.2290000003</v>
      </c>
      <c r="D2" s="119">
        <v>20</v>
      </c>
      <c r="E2" s="118" t="s">
        <v>179</v>
      </c>
      <c r="F2" s="117"/>
    </row>
    <row r="3" spans="1:6" x14ac:dyDescent="0.25">
      <c r="A3" s="118" t="s">
        <v>180</v>
      </c>
      <c r="B3" s="119">
        <v>553759.51399999997</v>
      </c>
      <c r="C3" s="119">
        <v>9402125.4260000009</v>
      </c>
      <c r="D3" s="119">
        <v>40</v>
      </c>
      <c r="E3" s="118" t="s">
        <v>181</v>
      </c>
      <c r="F3" s="117"/>
    </row>
    <row r="4" spans="1:6" x14ac:dyDescent="0.25">
      <c r="A4" s="118" t="s">
        <v>182</v>
      </c>
      <c r="B4" s="119">
        <v>553743.50300000003</v>
      </c>
      <c r="C4" s="119">
        <v>9402113.7239999995</v>
      </c>
      <c r="D4" s="119">
        <v>60</v>
      </c>
      <c r="E4" s="118" t="s">
        <v>183</v>
      </c>
      <c r="F4" s="117"/>
    </row>
    <row r="5" spans="1:6" x14ac:dyDescent="0.25">
      <c r="A5" s="118" t="s">
        <v>184</v>
      </c>
      <c r="B5" s="119">
        <v>553724.83299999998</v>
      </c>
      <c r="C5" s="119">
        <v>9402106.5529999994</v>
      </c>
      <c r="D5" s="119">
        <v>80</v>
      </c>
      <c r="E5" s="118" t="s">
        <v>185</v>
      </c>
      <c r="F5" s="117"/>
    </row>
    <row r="6" spans="1:6" x14ac:dyDescent="0.25">
      <c r="A6" s="118" t="s">
        <v>186</v>
      </c>
      <c r="B6" s="119">
        <v>553706.16299999994</v>
      </c>
      <c r="C6" s="119">
        <v>9402099.3819999993</v>
      </c>
      <c r="D6" s="119">
        <v>100</v>
      </c>
      <c r="E6" s="118" t="s">
        <v>187</v>
      </c>
      <c r="F6" s="117"/>
    </row>
    <row r="7" spans="1:6" x14ac:dyDescent="0.25">
      <c r="A7" s="118" t="s">
        <v>188</v>
      </c>
      <c r="B7" s="119">
        <v>553688.26899999997</v>
      </c>
      <c r="C7" s="119">
        <v>9402090.7709999997</v>
      </c>
      <c r="D7" s="119">
        <v>120</v>
      </c>
      <c r="E7" s="118" t="s">
        <v>189</v>
      </c>
      <c r="F7" s="117"/>
    </row>
    <row r="8" spans="1:6" x14ac:dyDescent="0.25">
      <c r="A8" s="118" t="s">
        <v>190</v>
      </c>
      <c r="B8" s="119">
        <v>553672.01599999995</v>
      </c>
      <c r="C8" s="119">
        <v>9402079.1160000004</v>
      </c>
      <c r="D8" s="119">
        <v>140</v>
      </c>
      <c r="E8" s="118" t="s">
        <v>191</v>
      </c>
      <c r="F8" s="117"/>
    </row>
    <row r="9" spans="1:6" x14ac:dyDescent="0.25">
      <c r="A9" s="118" t="s">
        <v>192</v>
      </c>
      <c r="B9" s="119">
        <v>553657.576</v>
      </c>
      <c r="C9" s="119">
        <v>9402065.7039999999</v>
      </c>
      <c r="D9" s="119">
        <v>160</v>
      </c>
      <c r="E9" s="118" t="s">
        <v>193</v>
      </c>
      <c r="F9" s="117"/>
    </row>
    <row r="10" spans="1:6" x14ac:dyDescent="0.25">
      <c r="A10" s="118" t="s">
        <v>194</v>
      </c>
      <c r="B10" s="119">
        <v>553646.43900000001</v>
      </c>
      <c r="C10" s="119">
        <v>9402049.0920000002</v>
      </c>
      <c r="D10" s="119">
        <v>180</v>
      </c>
      <c r="E10" s="118" t="s">
        <v>195</v>
      </c>
      <c r="F10" s="117"/>
    </row>
    <row r="11" spans="1:6" x14ac:dyDescent="0.25">
      <c r="A11" s="118" t="s">
        <v>196</v>
      </c>
      <c r="B11" s="119">
        <v>553635.30299999996</v>
      </c>
      <c r="C11" s="119">
        <v>9402032.4790000003</v>
      </c>
      <c r="D11" s="119">
        <v>200</v>
      </c>
      <c r="E11" s="118" t="s">
        <v>197</v>
      </c>
      <c r="F11" s="117"/>
    </row>
    <row r="12" spans="1:6" x14ac:dyDescent="0.25">
      <c r="A12" s="118" t="s">
        <v>198</v>
      </c>
      <c r="B12" s="119">
        <v>553624.16599999997</v>
      </c>
      <c r="C12" s="119">
        <v>9402015.8670000006</v>
      </c>
      <c r="D12" s="119">
        <v>220</v>
      </c>
      <c r="E12" s="118" t="s">
        <v>199</v>
      </c>
      <c r="F12" s="117"/>
    </row>
    <row r="13" spans="1:6" x14ac:dyDescent="0.25">
      <c r="A13" s="118" t="s">
        <v>200</v>
      </c>
      <c r="B13" s="119">
        <v>553613.02899999998</v>
      </c>
      <c r="C13" s="119">
        <v>9401999.2540000007</v>
      </c>
      <c r="D13" s="119">
        <v>240</v>
      </c>
      <c r="E13" s="118" t="s">
        <v>201</v>
      </c>
      <c r="F13" s="117"/>
    </row>
    <row r="14" spans="1:6" x14ac:dyDescent="0.25">
      <c r="A14" s="118" t="s">
        <v>202</v>
      </c>
      <c r="B14" s="119">
        <v>553601.90300000005</v>
      </c>
      <c r="C14" s="119">
        <v>9401982.6349999998</v>
      </c>
      <c r="D14" s="119">
        <v>260</v>
      </c>
      <c r="E14" s="118" t="s">
        <v>203</v>
      </c>
      <c r="F14" s="117"/>
    </row>
    <row r="15" spans="1:6" x14ac:dyDescent="0.25">
      <c r="A15" s="118" t="s">
        <v>204</v>
      </c>
      <c r="B15" s="119">
        <v>553590.91500000004</v>
      </c>
      <c r="C15" s="119">
        <v>9401965.9240000006</v>
      </c>
      <c r="D15" s="119">
        <v>280</v>
      </c>
      <c r="E15" s="118" t="s">
        <v>205</v>
      </c>
      <c r="F15" s="117"/>
    </row>
    <row r="16" spans="1:6" x14ac:dyDescent="0.25">
      <c r="A16" s="118" t="s">
        <v>206</v>
      </c>
      <c r="B16" s="119">
        <v>553579.92599999998</v>
      </c>
      <c r="C16" s="119">
        <v>9401949.2129999995</v>
      </c>
      <c r="D16" s="119">
        <v>300</v>
      </c>
      <c r="E16" s="118" t="s">
        <v>207</v>
      </c>
      <c r="F16" s="117"/>
    </row>
    <row r="17" spans="1:5" x14ac:dyDescent="0.25">
      <c r="A17" s="118" t="s">
        <v>208</v>
      </c>
      <c r="B17" s="119">
        <v>553568.93700000003</v>
      </c>
      <c r="C17" s="119">
        <v>9401932.5030000005</v>
      </c>
      <c r="D17" s="119">
        <v>320</v>
      </c>
      <c r="E17" s="118" t="s">
        <v>209</v>
      </c>
    </row>
    <row r="18" spans="1:5" x14ac:dyDescent="0.25">
      <c r="A18" s="118" t="s">
        <v>210</v>
      </c>
      <c r="B18" s="119">
        <v>553557.94799999997</v>
      </c>
      <c r="C18" s="119">
        <v>9401915.7919999994</v>
      </c>
      <c r="D18" s="119">
        <v>340</v>
      </c>
      <c r="E18" s="118" t="s">
        <v>211</v>
      </c>
    </row>
    <row r="19" spans="1:5" x14ac:dyDescent="0.25">
      <c r="A19" s="118" t="s">
        <v>212</v>
      </c>
      <c r="B19" s="119">
        <v>553546.95900000003</v>
      </c>
      <c r="C19" s="119">
        <v>9401899.0820000004</v>
      </c>
      <c r="D19" s="119">
        <v>360</v>
      </c>
      <c r="E19" s="118" t="s">
        <v>213</v>
      </c>
    </row>
    <row r="20" spans="1:5" x14ac:dyDescent="0.25">
      <c r="A20" s="118" t="s">
        <v>214</v>
      </c>
      <c r="B20" s="119">
        <v>553535.97</v>
      </c>
      <c r="C20" s="119">
        <v>9401882.3709999993</v>
      </c>
      <c r="D20" s="119">
        <v>380</v>
      </c>
      <c r="E20" s="118" t="s">
        <v>215</v>
      </c>
    </row>
    <row r="21" spans="1:5" x14ac:dyDescent="0.25">
      <c r="A21" s="118" t="s">
        <v>216</v>
      </c>
      <c r="B21" s="119">
        <v>553527.33499999996</v>
      </c>
      <c r="C21" s="119">
        <v>9401864.4240000006</v>
      </c>
      <c r="D21" s="119">
        <v>400</v>
      </c>
      <c r="E21" s="118" t="s">
        <v>217</v>
      </c>
    </row>
    <row r="22" spans="1:5" x14ac:dyDescent="0.25">
      <c r="A22" s="118" t="s">
        <v>218</v>
      </c>
      <c r="B22" s="119">
        <v>553519.80599999998</v>
      </c>
      <c r="C22" s="119">
        <v>9401845.8949999996</v>
      </c>
      <c r="D22" s="119">
        <v>420</v>
      </c>
      <c r="E22" s="118" t="s">
        <v>219</v>
      </c>
    </row>
    <row r="23" spans="1:5" x14ac:dyDescent="0.25">
      <c r="A23" s="118" t="s">
        <v>220</v>
      </c>
      <c r="B23" s="119">
        <v>553513.01399999997</v>
      </c>
      <c r="C23" s="119">
        <v>9401827.2060000002</v>
      </c>
      <c r="D23" s="119">
        <v>440</v>
      </c>
      <c r="E23" s="118" t="s">
        <v>221</v>
      </c>
    </row>
    <row r="24" spans="1:5" x14ac:dyDescent="0.25">
      <c r="A24" s="118" t="s">
        <v>222</v>
      </c>
      <c r="B24" s="119">
        <v>553512.18200000003</v>
      </c>
      <c r="C24" s="119">
        <v>9401807.2229999993</v>
      </c>
      <c r="D24" s="119">
        <v>460</v>
      </c>
      <c r="E24" s="118" t="s">
        <v>223</v>
      </c>
    </row>
    <row r="25" spans="1:5" x14ac:dyDescent="0.25">
      <c r="A25" s="118" t="s">
        <v>224</v>
      </c>
      <c r="B25" s="119">
        <v>553511.35</v>
      </c>
      <c r="C25" s="119">
        <v>9401787.2410000004</v>
      </c>
      <c r="D25" s="119">
        <v>480</v>
      </c>
      <c r="E25" s="118" t="s">
        <v>225</v>
      </c>
    </row>
    <row r="26" spans="1:5" x14ac:dyDescent="0.25">
      <c r="A26" s="118" t="s">
        <v>226</v>
      </c>
      <c r="B26" s="119">
        <v>553510.51899999997</v>
      </c>
      <c r="C26" s="119">
        <v>9401767.2579999994</v>
      </c>
      <c r="D26" s="119">
        <v>500</v>
      </c>
      <c r="E26" s="118" t="s">
        <v>227</v>
      </c>
    </row>
    <row r="27" spans="1:5" x14ac:dyDescent="0.25">
      <c r="A27" s="118" t="s">
        <v>228</v>
      </c>
      <c r="B27" s="119">
        <v>553509.598</v>
      </c>
      <c r="C27" s="119">
        <v>9401747.2809999995</v>
      </c>
      <c r="D27" s="119">
        <v>520</v>
      </c>
      <c r="E27" s="118" t="s">
        <v>229</v>
      </c>
    </row>
    <row r="28" spans="1:5" x14ac:dyDescent="0.25">
      <c r="A28" s="118" t="s">
        <v>230</v>
      </c>
      <c r="B28" s="119">
        <v>553507.95299999998</v>
      </c>
      <c r="C28" s="119">
        <v>9401727.3479999993</v>
      </c>
      <c r="D28" s="119">
        <v>540</v>
      </c>
      <c r="E28" s="118" t="s">
        <v>231</v>
      </c>
    </row>
    <row r="29" spans="1:5" x14ac:dyDescent="0.25">
      <c r="A29" s="118" t="s">
        <v>232</v>
      </c>
      <c r="B29" s="119">
        <v>553506.30900000001</v>
      </c>
      <c r="C29" s="119">
        <v>9401707.4159999993</v>
      </c>
      <c r="D29" s="119">
        <v>560</v>
      </c>
      <c r="E29" s="118" t="s">
        <v>233</v>
      </c>
    </row>
    <row r="30" spans="1:5" x14ac:dyDescent="0.25">
      <c r="A30" s="118" t="s">
        <v>234</v>
      </c>
      <c r="B30" s="119">
        <v>553504.66399999999</v>
      </c>
      <c r="C30" s="119">
        <v>9401687.4839999992</v>
      </c>
      <c r="D30" s="119">
        <v>580</v>
      </c>
      <c r="E30" s="118" t="s">
        <v>235</v>
      </c>
    </row>
    <row r="31" spans="1:5" x14ac:dyDescent="0.25">
      <c r="A31" s="118" t="s">
        <v>236</v>
      </c>
      <c r="B31" s="119">
        <v>553503.01899999997</v>
      </c>
      <c r="C31" s="119">
        <v>9401667.5519999992</v>
      </c>
      <c r="D31" s="119">
        <v>600</v>
      </c>
      <c r="E31" s="118" t="s">
        <v>237</v>
      </c>
    </row>
    <row r="32" spans="1:5" x14ac:dyDescent="0.25">
      <c r="A32" s="118" t="s">
        <v>238</v>
      </c>
      <c r="B32" s="119">
        <v>553501.37399999995</v>
      </c>
      <c r="C32" s="119">
        <v>9401647.6199999992</v>
      </c>
      <c r="D32" s="119">
        <v>620</v>
      </c>
      <c r="E32" s="118" t="s">
        <v>239</v>
      </c>
    </row>
    <row r="33" spans="1:5" x14ac:dyDescent="0.25">
      <c r="A33" s="118" t="s">
        <v>240</v>
      </c>
      <c r="B33" s="119">
        <v>553499.72900000005</v>
      </c>
      <c r="C33" s="119">
        <v>9401627.6870000008</v>
      </c>
      <c r="D33" s="119">
        <v>640</v>
      </c>
      <c r="E33" s="118" t="s">
        <v>241</v>
      </c>
    </row>
    <row r="34" spans="1:5" x14ac:dyDescent="0.25">
      <c r="A34" s="118" t="s">
        <v>242</v>
      </c>
      <c r="B34" s="119">
        <v>553498.08400000003</v>
      </c>
      <c r="C34" s="119">
        <v>9401607.7550000008</v>
      </c>
      <c r="D34" s="119">
        <v>660</v>
      </c>
      <c r="E34" s="118" t="s">
        <v>243</v>
      </c>
    </row>
    <row r="35" spans="1:5" x14ac:dyDescent="0.25">
      <c r="A35" s="118" t="s">
        <v>244</v>
      </c>
      <c r="B35" s="119">
        <v>553493.28399999999</v>
      </c>
      <c r="C35" s="119">
        <v>9401588.3469999991</v>
      </c>
      <c r="D35" s="119">
        <v>680</v>
      </c>
      <c r="E35" s="118" t="s">
        <v>245</v>
      </c>
    </row>
    <row r="36" spans="1:5" x14ac:dyDescent="0.25">
      <c r="A36" s="118" t="s">
        <v>246</v>
      </c>
      <c r="B36" s="119">
        <v>553488.39099999995</v>
      </c>
      <c r="C36" s="119">
        <v>9401568.9550000001</v>
      </c>
      <c r="D36" s="119">
        <v>700</v>
      </c>
      <c r="E36" s="118" t="s">
        <v>247</v>
      </c>
    </row>
    <row r="37" spans="1:5" x14ac:dyDescent="0.25">
      <c r="A37" s="118" t="s">
        <v>248</v>
      </c>
      <c r="B37" s="119">
        <v>553483.15</v>
      </c>
      <c r="C37" s="119">
        <v>9401549.6539999992</v>
      </c>
      <c r="D37" s="119">
        <v>720</v>
      </c>
      <c r="E37" s="118" t="s">
        <v>249</v>
      </c>
    </row>
    <row r="38" spans="1:5" x14ac:dyDescent="0.25">
      <c r="A38" s="118" t="s">
        <v>250</v>
      </c>
      <c r="B38" s="119">
        <v>553477.88300000003</v>
      </c>
      <c r="C38" s="119">
        <v>9401530.3599999994</v>
      </c>
      <c r="D38" s="119">
        <v>740</v>
      </c>
      <c r="E38" s="118" t="s">
        <v>251</v>
      </c>
    </row>
    <row r="39" spans="1:5" x14ac:dyDescent="0.25">
      <c r="A39" s="118" t="s">
        <v>252</v>
      </c>
      <c r="B39" s="119">
        <v>553472.61699999997</v>
      </c>
      <c r="C39" s="119">
        <v>9401511.0659999996</v>
      </c>
      <c r="D39" s="119">
        <v>760</v>
      </c>
      <c r="E39" s="118" t="s">
        <v>253</v>
      </c>
    </row>
    <row r="40" spans="1:5" x14ac:dyDescent="0.25">
      <c r="A40" s="118" t="s">
        <v>254</v>
      </c>
      <c r="B40" s="119">
        <v>553467.38600000006</v>
      </c>
      <c r="C40" s="119">
        <v>9401491.7640000004</v>
      </c>
      <c r="D40" s="119">
        <v>780</v>
      </c>
      <c r="E40" s="118" t="s">
        <v>255</v>
      </c>
    </row>
    <row r="41" spans="1:5" x14ac:dyDescent="0.25">
      <c r="A41" s="118" t="s">
        <v>256</v>
      </c>
      <c r="B41" s="119">
        <v>553463.65399999998</v>
      </c>
      <c r="C41" s="119">
        <v>9401472.1150000002</v>
      </c>
      <c r="D41" s="119">
        <v>800</v>
      </c>
      <c r="E41" s="118" t="s">
        <v>257</v>
      </c>
    </row>
    <row r="42" spans="1:5" x14ac:dyDescent="0.25">
      <c r="A42" s="118" t="s">
        <v>258</v>
      </c>
      <c r="B42" s="119">
        <v>553459.92200000002</v>
      </c>
      <c r="C42" s="119">
        <v>9401452.466</v>
      </c>
      <c r="D42" s="119">
        <v>820</v>
      </c>
      <c r="E42" s="118" t="s">
        <v>259</v>
      </c>
    </row>
    <row r="43" spans="1:5" x14ac:dyDescent="0.25">
      <c r="A43" s="118" t="s">
        <v>260</v>
      </c>
      <c r="B43" s="119">
        <v>553456.18999999994</v>
      </c>
      <c r="C43" s="119">
        <v>9401432.818</v>
      </c>
      <c r="D43" s="119">
        <v>840</v>
      </c>
      <c r="E43" s="118" t="s">
        <v>261</v>
      </c>
    </row>
    <row r="44" spans="1:5" x14ac:dyDescent="0.25">
      <c r="A44" s="118" t="s">
        <v>262</v>
      </c>
      <c r="B44" s="119">
        <v>553452.45799999998</v>
      </c>
      <c r="C44" s="119">
        <v>9401413.1689999998</v>
      </c>
      <c r="D44" s="119">
        <v>860</v>
      </c>
      <c r="E44" s="118" t="s">
        <v>263</v>
      </c>
    </row>
    <row r="45" spans="1:5" x14ac:dyDescent="0.25">
      <c r="A45" s="118" t="s">
        <v>264</v>
      </c>
      <c r="B45" s="119">
        <v>553448.72499999998</v>
      </c>
      <c r="C45" s="119">
        <v>9401393.5199999996</v>
      </c>
      <c r="D45" s="119">
        <v>880</v>
      </c>
      <c r="E45" s="118" t="s">
        <v>265</v>
      </c>
    </row>
    <row r="46" spans="1:5" x14ac:dyDescent="0.25">
      <c r="A46" s="118" t="s">
        <v>266</v>
      </c>
      <c r="B46" s="119">
        <v>553444.99300000002</v>
      </c>
      <c r="C46" s="119">
        <v>9401373.8709999993</v>
      </c>
      <c r="D46" s="119">
        <v>900</v>
      </c>
      <c r="E46" s="118" t="s">
        <v>267</v>
      </c>
    </row>
    <row r="47" spans="1:5" x14ac:dyDescent="0.25">
      <c r="A47" s="118" t="s">
        <v>268</v>
      </c>
      <c r="B47" s="119">
        <v>553441.26100000006</v>
      </c>
      <c r="C47" s="119">
        <v>9401354.2229999993</v>
      </c>
      <c r="D47" s="119">
        <v>920</v>
      </c>
      <c r="E47" s="118" t="s">
        <v>269</v>
      </c>
    </row>
    <row r="48" spans="1:5" x14ac:dyDescent="0.25">
      <c r="A48" s="118" t="s">
        <v>270</v>
      </c>
      <c r="B48" s="119">
        <v>553437.43599999999</v>
      </c>
      <c r="C48" s="119">
        <v>9401334.5930000003</v>
      </c>
      <c r="D48" s="119">
        <v>940</v>
      </c>
      <c r="E48" s="118" t="s">
        <v>271</v>
      </c>
    </row>
    <row r="49" spans="1:5" x14ac:dyDescent="0.25">
      <c r="A49" s="118" t="s">
        <v>272</v>
      </c>
      <c r="B49" s="119">
        <v>553433.076</v>
      </c>
      <c r="C49" s="119">
        <v>9401315.0739999991</v>
      </c>
      <c r="D49" s="119">
        <v>960</v>
      </c>
      <c r="E49" s="118" t="s">
        <v>273</v>
      </c>
    </row>
    <row r="50" spans="1:5" x14ac:dyDescent="0.25">
      <c r="A50" s="118" t="s">
        <v>274</v>
      </c>
      <c r="B50" s="119">
        <v>553428.71499999997</v>
      </c>
      <c r="C50" s="119">
        <v>9401295.5559999999</v>
      </c>
      <c r="D50" s="119">
        <v>980</v>
      </c>
      <c r="E50" s="118" t="s">
        <v>275</v>
      </c>
    </row>
    <row r="51" spans="1:5" x14ac:dyDescent="0.25">
      <c r="A51" s="118" t="s">
        <v>276</v>
      </c>
      <c r="B51" s="119">
        <v>553424.35400000005</v>
      </c>
      <c r="C51" s="119">
        <v>9401276.0370000005</v>
      </c>
      <c r="D51" s="119">
        <v>1000</v>
      </c>
      <c r="E51" s="118" t="s">
        <v>277</v>
      </c>
    </row>
    <row r="52" spans="1:5" x14ac:dyDescent="0.25">
      <c r="A52" s="118" t="s">
        <v>278</v>
      </c>
      <c r="B52" s="119">
        <v>553419.99399999995</v>
      </c>
      <c r="C52" s="119">
        <v>9401256.5179999992</v>
      </c>
      <c r="D52" s="119">
        <v>1020</v>
      </c>
      <c r="E52" s="118" t="s">
        <v>279</v>
      </c>
    </row>
    <row r="53" spans="1:5" x14ac:dyDescent="0.25">
      <c r="A53" s="118" t="s">
        <v>280</v>
      </c>
      <c r="B53" s="119">
        <v>553415.63300000003</v>
      </c>
      <c r="C53" s="119">
        <v>9401236.9989999998</v>
      </c>
      <c r="D53" s="119">
        <v>1040</v>
      </c>
      <c r="E53" s="118" t="s">
        <v>281</v>
      </c>
    </row>
    <row r="54" spans="1:5" x14ac:dyDescent="0.25">
      <c r="A54" s="118" t="s">
        <v>282</v>
      </c>
      <c r="B54" s="119">
        <v>553408.76399999997</v>
      </c>
      <c r="C54" s="119">
        <v>9401218.3249999993</v>
      </c>
      <c r="D54" s="119">
        <v>1060</v>
      </c>
      <c r="E54" s="118" t="s">
        <v>283</v>
      </c>
    </row>
    <row r="55" spans="1:5" x14ac:dyDescent="0.25">
      <c r="A55" s="118" t="s">
        <v>284</v>
      </c>
      <c r="B55" s="119">
        <v>553400.42799999996</v>
      </c>
      <c r="C55" s="119">
        <v>9401200.1449999996</v>
      </c>
      <c r="D55" s="119">
        <v>1080</v>
      </c>
      <c r="E55" s="118" t="s">
        <v>285</v>
      </c>
    </row>
    <row r="56" spans="1:5" x14ac:dyDescent="0.25">
      <c r="A56" s="118" t="s">
        <v>286</v>
      </c>
      <c r="B56" s="119">
        <v>553392.09100000001</v>
      </c>
      <c r="C56" s="119">
        <v>9401181.966</v>
      </c>
      <c r="D56" s="119">
        <v>1100</v>
      </c>
      <c r="E56" s="118" t="s">
        <v>287</v>
      </c>
    </row>
    <row r="57" spans="1:5" x14ac:dyDescent="0.25">
      <c r="A57" s="118" t="s">
        <v>288</v>
      </c>
      <c r="B57" s="119">
        <v>553383.75399999996</v>
      </c>
      <c r="C57" s="119">
        <v>9401163.7860000003</v>
      </c>
      <c r="D57" s="119">
        <v>1120</v>
      </c>
      <c r="E57" s="118" t="s">
        <v>289</v>
      </c>
    </row>
    <row r="58" spans="1:5" x14ac:dyDescent="0.25">
      <c r="A58" s="118" t="s">
        <v>290</v>
      </c>
      <c r="B58" s="119">
        <v>553375.06999999995</v>
      </c>
      <c r="C58" s="119">
        <v>9401145.7750000004</v>
      </c>
      <c r="D58" s="119">
        <v>1140</v>
      </c>
      <c r="E58" s="118" t="s">
        <v>291</v>
      </c>
    </row>
    <row r="59" spans="1:5" x14ac:dyDescent="0.25">
      <c r="A59" s="118" t="s">
        <v>292</v>
      </c>
      <c r="B59" s="119">
        <v>553365.93700000003</v>
      </c>
      <c r="C59" s="119">
        <v>9401127.9820000008</v>
      </c>
      <c r="D59" s="119">
        <v>1160</v>
      </c>
      <c r="E59" s="118" t="s">
        <v>293</v>
      </c>
    </row>
    <row r="60" spans="1:5" x14ac:dyDescent="0.25">
      <c r="A60" s="118" t="s">
        <v>294</v>
      </c>
      <c r="B60" s="119">
        <v>553356.80299999996</v>
      </c>
      <c r="C60" s="119">
        <v>9401110.1899999995</v>
      </c>
      <c r="D60" s="119">
        <v>1180</v>
      </c>
      <c r="E60" s="118" t="s">
        <v>295</v>
      </c>
    </row>
    <row r="61" spans="1:5" x14ac:dyDescent="0.25">
      <c r="A61" s="118" t="s">
        <v>296</v>
      </c>
      <c r="B61" s="119">
        <v>553347.67000000004</v>
      </c>
      <c r="C61" s="119">
        <v>9401092.3969999999</v>
      </c>
      <c r="D61" s="119">
        <v>1200</v>
      </c>
      <c r="E61" s="118" t="s">
        <v>297</v>
      </c>
    </row>
    <row r="62" spans="1:5" x14ac:dyDescent="0.25">
      <c r="A62" s="118" t="s">
        <v>298</v>
      </c>
      <c r="B62" s="119">
        <v>553338.53599999996</v>
      </c>
      <c r="C62" s="119">
        <v>9401074.6040000003</v>
      </c>
      <c r="D62" s="119">
        <v>1220</v>
      </c>
      <c r="E62" s="118" t="s">
        <v>299</v>
      </c>
    </row>
    <row r="63" spans="1:5" x14ac:dyDescent="0.25">
      <c r="A63" s="118" t="s">
        <v>300</v>
      </c>
      <c r="B63" s="119">
        <v>553329.40300000005</v>
      </c>
      <c r="C63" s="119">
        <v>9401056.8120000008</v>
      </c>
      <c r="D63" s="119">
        <v>1240</v>
      </c>
      <c r="E63" s="118" t="s">
        <v>301</v>
      </c>
    </row>
    <row r="64" spans="1:5" x14ac:dyDescent="0.25">
      <c r="A64" s="118" t="s">
        <v>302</v>
      </c>
      <c r="B64" s="119">
        <v>553320.26899999997</v>
      </c>
      <c r="C64" s="119">
        <v>9401039.0189999994</v>
      </c>
      <c r="D64" s="119">
        <v>1260</v>
      </c>
      <c r="E64" s="118" t="s">
        <v>303</v>
      </c>
    </row>
    <row r="65" spans="1:5" x14ac:dyDescent="0.25">
      <c r="A65" s="118" t="s">
        <v>304</v>
      </c>
      <c r="B65" s="119">
        <v>553311.13500000001</v>
      </c>
      <c r="C65" s="119">
        <v>9401021.2259999998</v>
      </c>
      <c r="D65" s="119">
        <v>1280</v>
      </c>
      <c r="E65" s="118" t="s">
        <v>305</v>
      </c>
    </row>
    <row r="66" spans="1:5" x14ac:dyDescent="0.25">
      <c r="A66" s="118" t="s">
        <v>306</v>
      </c>
      <c r="B66" s="119">
        <v>553302.00199999998</v>
      </c>
      <c r="C66" s="119">
        <v>9401003.4340000004</v>
      </c>
      <c r="D66" s="119">
        <v>1300</v>
      </c>
      <c r="E66" s="118" t="s">
        <v>307</v>
      </c>
    </row>
    <row r="67" spans="1:5" x14ac:dyDescent="0.25">
      <c r="A67" s="118" t="s">
        <v>308</v>
      </c>
      <c r="B67" s="119">
        <v>553292.86800000002</v>
      </c>
      <c r="C67" s="119">
        <v>9400985.6410000008</v>
      </c>
      <c r="D67" s="119">
        <v>1320</v>
      </c>
      <c r="E67" s="118" t="s">
        <v>309</v>
      </c>
    </row>
    <row r="68" spans="1:5" x14ac:dyDescent="0.25">
      <c r="A68" s="118" t="s">
        <v>310</v>
      </c>
      <c r="B68" s="119">
        <v>553283.73499999999</v>
      </c>
      <c r="C68" s="119">
        <v>9400967.8489999995</v>
      </c>
      <c r="D68" s="119">
        <v>1340</v>
      </c>
      <c r="E68" s="118" t="s">
        <v>311</v>
      </c>
    </row>
    <row r="69" spans="1:5" x14ac:dyDescent="0.25">
      <c r="A69" s="118" t="s">
        <v>312</v>
      </c>
      <c r="B69" s="119">
        <v>553274.60100000002</v>
      </c>
      <c r="C69" s="119">
        <v>9400950.0559999999</v>
      </c>
      <c r="D69" s="119">
        <v>1360</v>
      </c>
      <c r="E69" s="118" t="s">
        <v>313</v>
      </c>
    </row>
    <row r="70" spans="1:5" x14ac:dyDescent="0.25">
      <c r="A70" s="118" t="s">
        <v>314</v>
      </c>
      <c r="B70" s="119">
        <v>553265.93400000001</v>
      </c>
      <c r="C70" s="119">
        <v>9400932.0449999999</v>
      </c>
      <c r="D70" s="119">
        <v>1380</v>
      </c>
      <c r="E70" s="118" t="s">
        <v>315</v>
      </c>
    </row>
    <row r="71" spans="1:5" x14ac:dyDescent="0.25">
      <c r="A71" s="118" t="s">
        <v>316</v>
      </c>
      <c r="B71" s="119">
        <v>553258.1</v>
      </c>
      <c r="C71" s="119">
        <v>9400913.6429999992</v>
      </c>
      <c r="D71" s="119">
        <v>1400</v>
      </c>
      <c r="E71" s="118" t="s">
        <v>317</v>
      </c>
    </row>
    <row r="72" spans="1:5" x14ac:dyDescent="0.25">
      <c r="A72" s="118" t="s">
        <v>318</v>
      </c>
      <c r="B72" s="119">
        <v>553250.26500000001</v>
      </c>
      <c r="C72" s="119">
        <v>9400895.2410000004</v>
      </c>
      <c r="D72" s="119">
        <v>1420</v>
      </c>
      <c r="E72" s="118" t="s">
        <v>319</v>
      </c>
    </row>
    <row r="73" spans="1:5" x14ac:dyDescent="0.25">
      <c r="A73" s="118" t="s">
        <v>320</v>
      </c>
      <c r="B73" s="119">
        <v>553242.43099999998</v>
      </c>
      <c r="C73" s="119">
        <v>9400876.8389999997</v>
      </c>
      <c r="D73" s="119">
        <v>1440</v>
      </c>
      <c r="E73" s="118" t="s">
        <v>321</v>
      </c>
    </row>
    <row r="74" spans="1:5" x14ac:dyDescent="0.25">
      <c r="A74" s="118" t="s">
        <v>322</v>
      </c>
      <c r="B74" s="119">
        <v>553234.59699999995</v>
      </c>
      <c r="C74" s="119">
        <v>9400858.4379999992</v>
      </c>
      <c r="D74" s="119">
        <v>1460</v>
      </c>
      <c r="E74" s="118" t="s">
        <v>323</v>
      </c>
    </row>
    <row r="75" spans="1:5" x14ac:dyDescent="0.25">
      <c r="A75" s="118" t="s">
        <v>324</v>
      </c>
      <c r="B75" s="119">
        <v>553226.76199999999</v>
      </c>
      <c r="C75" s="119">
        <v>9400840.0360000003</v>
      </c>
      <c r="D75" s="119">
        <v>1480</v>
      </c>
      <c r="E75" s="118" t="s">
        <v>325</v>
      </c>
    </row>
    <row r="76" spans="1:5" x14ac:dyDescent="0.25">
      <c r="A76" s="118" t="s">
        <v>326</v>
      </c>
      <c r="B76" s="119">
        <v>553218.92799999996</v>
      </c>
      <c r="C76" s="119">
        <v>9400821.6339999996</v>
      </c>
      <c r="D76" s="119">
        <v>1500</v>
      </c>
      <c r="E76" s="118" t="s">
        <v>327</v>
      </c>
    </row>
    <row r="77" spans="1:5" x14ac:dyDescent="0.25">
      <c r="A77" s="118" t="s">
        <v>328</v>
      </c>
      <c r="B77" s="119">
        <v>553211.09400000004</v>
      </c>
      <c r="C77" s="119">
        <v>9400803.2329999991</v>
      </c>
      <c r="D77" s="119">
        <v>1520</v>
      </c>
      <c r="E77" s="118" t="s">
        <v>329</v>
      </c>
    </row>
    <row r="78" spans="1:5" x14ac:dyDescent="0.25">
      <c r="A78" s="118" t="s">
        <v>330</v>
      </c>
      <c r="B78" s="119">
        <v>553203.26</v>
      </c>
      <c r="C78" s="119">
        <v>9400784.8310000002</v>
      </c>
      <c r="D78" s="119">
        <v>1540</v>
      </c>
      <c r="E78" s="118" t="s">
        <v>331</v>
      </c>
    </row>
    <row r="79" spans="1:5" x14ac:dyDescent="0.25">
      <c r="A79" s="118" t="s">
        <v>332</v>
      </c>
      <c r="B79" s="119">
        <v>553195.42500000005</v>
      </c>
      <c r="C79" s="119">
        <v>9400766.4289999995</v>
      </c>
      <c r="D79" s="119">
        <v>1560</v>
      </c>
      <c r="E79" s="118" t="s">
        <v>333</v>
      </c>
    </row>
    <row r="80" spans="1:5" x14ac:dyDescent="0.25">
      <c r="A80" s="118" t="s">
        <v>334</v>
      </c>
      <c r="B80" s="119">
        <v>553187.59100000001</v>
      </c>
      <c r="C80" s="119">
        <v>9400748.0270000007</v>
      </c>
      <c r="D80" s="119">
        <v>1580</v>
      </c>
      <c r="E80" s="118" t="s">
        <v>335</v>
      </c>
    </row>
    <row r="81" spans="1:5" x14ac:dyDescent="0.25">
      <c r="A81" s="118" t="s">
        <v>336</v>
      </c>
      <c r="B81" s="119">
        <v>553179.75699999998</v>
      </c>
      <c r="C81" s="119">
        <v>9400729.6260000002</v>
      </c>
      <c r="D81" s="119">
        <v>1600</v>
      </c>
      <c r="E81" s="118" t="s">
        <v>337</v>
      </c>
    </row>
    <row r="82" spans="1:5" x14ac:dyDescent="0.25">
      <c r="A82" s="118" t="s">
        <v>338</v>
      </c>
      <c r="B82" s="119">
        <v>553171.92299999995</v>
      </c>
      <c r="C82" s="119">
        <v>9400711.2239999995</v>
      </c>
      <c r="D82" s="119">
        <v>1620</v>
      </c>
      <c r="E82" s="118" t="s">
        <v>339</v>
      </c>
    </row>
    <row r="83" spans="1:5" x14ac:dyDescent="0.25">
      <c r="A83" s="118" t="s">
        <v>340</v>
      </c>
      <c r="B83" s="119">
        <v>553164.08799999999</v>
      </c>
      <c r="C83" s="119">
        <v>9400692.8220000006</v>
      </c>
      <c r="D83" s="119">
        <v>1640</v>
      </c>
      <c r="E83" s="118" t="s">
        <v>341</v>
      </c>
    </row>
    <row r="84" spans="1:5" x14ac:dyDescent="0.25">
      <c r="A84" s="118" t="s">
        <v>342</v>
      </c>
      <c r="B84" s="119">
        <v>553156.25399999996</v>
      </c>
      <c r="C84" s="119">
        <v>9400674.4199999999</v>
      </c>
      <c r="D84" s="119">
        <v>1660</v>
      </c>
      <c r="E84" s="118" t="s">
        <v>343</v>
      </c>
    </row>
    <row r="85" spans="1:5" x14ac:dyDescent="0.25">
      <c r="A85" s="118" t="s">
        <v>344</v>
      </c>
      <c r="B85" s="119">
        <v>553148.20700000005</v>
      </c>
      <c r="C85" s="119">
        <v>9400656.1150000002</v>
      </c>
      <c r="D85" s="119">
        <v>1680</v>
      </c>
      <c r="E85" s="118" t="s">
        <v>345</v>
      </c>
    </row>
    <row r="86" spans="1:5" x14ac:dyDescent="0.25">
      <c r="A86" s="118" t="s">
        <v>346</v>
      </c>
      <c r="B86" s="119">
        <v>553139.52099999995</v>
      </c>
      <c r="C86" s="119">
        <v>9400638.0989999995</v>
      </c>
      <c r="D86" s="119">
        <v>1700</v>
      </c>
      <c r="E86" s="118" t="s">
        <v>347</v>
      </c>
    </row>
    <row r="87" spans="1:5" x14ac:dyDescent="0.25">
      <c r="A87" s="118" t="s">
        <v>348</v>
      </c>
      <c r="B87" s="119">
        <v>553130.83600000001</v>
      </c>
      <c r="C87" s="119">
        <v>9400620.0840000007</v>
      </c>
      <c r="D87" s="119">
        <v>1720</v>
      </c>
      <c r="E87" s="118" t="s">
        <v>349</v>
      </c>
    </row>
    <row r="88" spans="1:5" x14ac:dyDescent="0.25">
      <c r="A88" s="118" t="s">
        <v>350</v>
      </c>
      <c r="B88" s="119">
        <v>553122.15099999995</v>
      </c>
      <c r="C88" s="119">
        <v>9400602.068</v>
      </c>
      <c r="D88" s="119">
        <v>1740</v>
      </c>
      <c r="E88" s="118" t="s">
        <v>351</v>
      </c>
    </row>
    <row r="89" spans="1:5" x14ac:dyDescent="0.25">
      <c r="A89" s="118" t="s">
        <v>352</v>
      </c>
      <c r="B89" s="119">
        <v>553113.46499999997</v>
      </c>
      <c r="C89" s="119">
        <v>9400584.0529999994</v>
      </c>
      <c r="D89" s="119">
        <v>1760</v>
      </c>
      <c r="E89" s="118" t="s">
        <v>353</v>
      </c>
    </row>
    <row r="90" spans="1:5" x14ac:dyDescent="0.25">
      <c r="A90" s="118" t="s">
        <v>354</v>
      </c>
      <c r="B90" s="119">
        <v>553104.78</v>
      </c>
      <c r="C90" s="119">
        <v>9400566.0370000005</v>
      </c>
      <c r="D90" s="119">
        <v>1780</v>
      </c>
      <c r="E90" s="118" t="s">
        <v>355</v>
      </c>
    </row>
    <row r="91" spans="1:5" x14ac:dyDescent="0.25">
      <c r="A91" s="118" t="s">
        <v>356</v>
      </c>
      <c r="B91" s="119">
        <v>553096.09400000004</v>
      </c>
      <c r="C91" s="119">
        <v>9400548.0209999997</v>
      </c>
      <c r="D91" s="119">
        <v>1800</v>
      </c>
      <c r="E91" s="118" t="s">
        <v>357</v>
      </c>
    </row>
    <row r="92" spans="1:5" x14ac:dyDescent="0.25">
      <c r="A92" s="118" t="s">
        <v>358</v>
      </c>
      <c r="B92" s="119">
        <v>553087.40899999999</v>
      </c>
      <c r="C92" s="119">
        <v>9400530.0059999991</v>
      </c>
      <c r="D92" s="119">
        <v>1820</v>
      </c>
      <c r="E92" s="118" t="s">
        <v>359</v>
      </c>
    </row>
    <row r="93" spans="1:5" x14ac:dyDescent="0.25">
      <c r="A93" s="118" t="s">
        <v>360</v>
      </c>
      <c r="B93" s="119">
        <v>553078.723</v>
      </c>
      <c r="C93" s="119">
        <v>9400511.9900000002</v>
      </c>
      <c r="D93" s="119">
        <v>1840</v>
      </c>
      <c r="E93" s="118" t="s">
        <v>361</v>
      </c>
    </row>
    <row r="94" spans="1:5" x14ac:dyDescent="0.25">
      <c r="A94" s="118" t="s">
        <v>362</v>
      </c>
      <c r="B94" s="119">
        <v>553070.03799999994</v>
      </c>
      <c r="C94" s="119">
        <v>9400493.9739999995</v>
      </c>
      <c r="D94" s="119">
        <v>1860</v>
      </c>
      <c r="E94" s="118" t="s">
        <v>363</v>
      </c>
    </row>
    <row r="95" spans="1:5" x14ac:dyDescent="0.25">
      <c r="A95" s="118" t="s">
        <v>364</v>
      </c>
      <c r="B95" s="119">
        <v>553061.35199999996</v>
      </c>
      <c r="C95" s="119">
        <v>9400475.9590000007</v>
      </c>
      <c r="D95" s="119">
        <v>1880</v>
      </c>
      <c r="E95" s="118" t="s">
        <v>365</v>
      </c>
    </row>
    <row r="96" spans="1:5" x14ac:dyDescent="0.25">
      <c r="A96" s="118" t="s">
        <v>366</v>
      </c>
      <c r="B96" s="119">
        <v>553052.66700000002</v>
      </c>
      <c r="C96" s="119">
        <v>9400457.943</v>
      </c>
      <c r="D96" s="119">
        <v>1900</v>
      </c>
      <c r="E96" s="118" t="s">
        <v>367</v>
      </c>
    </row>
    <row r="97" spans="1:5" x14ac:dyDescent="0.25">
      <c r="A97" s="118" t="s">
        <v>368</v>
      </c>
      <c r="B97" s="119">
        <v>553043.98100000003</v>
      </c>
      <c r="C97" s="119">
        <v>9400439.9279999994</v>
      </c>
      <c r="D97" s="119">
        <v>1920</v>
      </c>
      <c r="E97" s="118" t="s">
        <v>369</v>
      </c>
    </row>
    <row r="98" spans="1:5" x14ac:dyDescent="0.25">
      <c r="A98" s="118" t="s">
        <v>370</v>
      </c>
      <c r="B98" s="119">
        <v>553035.29599999997</v>
      </c>
      <c r="C98" s="119">
        <v>9400421.9120000005</v>
      </c>
      <c r="D98" s="119">
        <v>1940</v>
      </c>
      <c r="E98" s="118" t="s">
        <v>371</v>
      </c>
    </row>
    <row r="99" spans="1:5" x14ac:dyDescent="0.25">
      <c r="A99" s="118" t="s">
        <v>372</v>
      </c>
      <c r="B99" s="119">
        <v>553026.61</v>
      </c>
      <c r="C99" s="119">
        <v>9400403.8959999997</v>
      </c>
      <c r="D99" s="119">
        <v>1960</v>
      </c>
      <c r="E99" s="118" t="s">
        <v>373</v>
      </c>
    </row>
    <row r="100" spans="1:5" x14ac:dyDescent="0.25">
      <c r="A100" s="118" t="s">
        <v>374</v>
      </c>
      <c r="B100" s="119">
        <v>553017.92500000005</v>
      </c>
      <c r="C100" s="119">
        <v>9400385.8809999991</v>
      </c>
      <c r="D100" s="119">
        <v>1980</v>
      </c>
      <c r="E100" s="118" t="s">
        <v>375</v>
      </c>
    </row>
    <row r="101" spans="1:5" x14ac:dyDescent="0.25">
      <c r="A101" s="118" t="s">
        <v>376</v>
      </c>
      <c r="B101" s="119">
        <v>553009.24</v>
      </c>
      <c r="C101" s="119">
        <v>9400367.8650000002</v>
      </c>
      <c r="D101" s="119">
        <v>2000</v>
      </c>
      <c r="E101" s="118" t="s">
        <v>377</v>
      </c>
    </row>
    <row r="102" spans="1:5" x14ac:dyDescent="0.25">
      <c r="A102" s="118" t="s">
        <v>378</v>
      </c>
      <c r="B102" s="119">
        <v>553000.554</v>
      </c>
      <c r="C102" s="119">
        <v>9400349.8489999995</v>
      </c>
      <c r="D102" s="119">
        <v>2020</v>
      </c>
      <c r="E102" s="118" t="s">
        <v>379</v>
      </c>
    </row>
    <row r="103" spans="1:5" x14ac:dyDescent="0.25">
      <c r="A103" s="118" t="s">
        <v>380</v>
      </c>
      <c r="B103" s="119">
        <v>552991.86899999995</v>
      </c>
      <c r="C103" s="119">
        <v>9400331.8340000007</v>
      </c>
      <c r="D103" s="119">
        <v>2040</v>
      </c>
      <c r="E103" s="118" t="s">
        <v>381</v>
      </c>
    </row>
    <row r="104" spans="1:5" x14ac:dyDescent="0.25">
      <c r="A104" s="118" t="s">
        <v>382</v>
      </c>
      <c r="B104" s="119">
        <v>552983.18299999996</v>
      </c>
      <c r="C104" s="119">
        <v>9400313.818</v>
      </c>
      <c r="D104" s="119">
        <v>2060</v>
      </c>
      <c r="E104" s="118" t="s">
        <v>383</v>
      </c>
    </row>
    <row r="105" spans="1:5" x14ac:dyDescent="0.25">
      <c r="A105" s="118" t="s">
        <v>384</v>
      </c>
      <c r="B105" s="119">
        <v>552974.49800000002</v>
      </c>
      <c r="C105" s="119">
        <v>9400295.8029999994</v>
      </c>
      <c r="D105" s="119">
        <v>2080</v>
      </c>
      <c r="E105" s="118" t="s">
        <v>385</v>
      </c>
    </row>
    <row r="106" spans="1:5" x14ac:dyDescent="0.25">
      <c r="A106" s="118" t="s">
        <v>386</v>
      </c>
      <c r="B106" s="119">
        <v>552965.81200000003</v>
      </c>
      <c r="C106" s="119">
        <v>9400277.7870000005</v>
      </c>
      <c r="D106" s="119">
        <v>2100</v>
      </c>
      <c r="E106" s="118" t="s">
        <v>387</v>
      </c>
    </row>
    <row r="107" spans="1:5" x14ac:dyDescent="0.25">
      <c r="A107" s="118" t="s">
        <v>388</v>
      </c>
      <c r="B107" s="119">
        <v>552956.80900000001</v>
      </c>
      <c r="C107" s="119">
        <v>9400259.9289999995</v>
      </c>
      <c r="D107" s="119">
        <v>2120</v>
      </c>
      <c r="E107" s="118" t="s">
        <v>389</v>
      </c>
    </row>
    <row r="108" spans="1:5" x14ac:dyDescent="0.25">
      <c r="A108" s="118" t="s">
        <v>390</v>
      </c>
      <c r="B108" s="119">
        <v>552947.679</v>
      </c>
      <c r="C108" s="119">
        <v>9400242.1349999998</v>
      </c>
      <c r="D108" s="119">
        <v>2140</v>
      </c>
      <c r="E108" s="118" t="s">
        <v>391</v>
      </c>
    </row>
    <row r="109" spans="1:5" x14ac:dyDescent="0.25">
      <c r="A109" s="118" t="s">
        <v>392</v>
      </c>
      <c r="B109" s="119">
        <v>552938.54799999995</v>
      </c>
      <c r="C109" s="119">
        <v>9400224.341</v>
      </c>
      <c r="D109" s="119">
        <v>2160</v>
      </c>
      <c r="E109" s="118" t="s">
        <v>393</v>
      </c>
    </row>
    <row r="110" spans="1:5" x14ac:dyDescent="0.25">
      <c r="A110" s="118" t="s">
        <v>394</v>
      </c>
      <c r="B110" s="119">
        <v>552929.41700000002</v>
      </c>
      <c r="C110" s="119">
        <v>9400206.5470000003</v>
      </c>
      <c r="D110" s="119">
        <v>2180</v>
      </c>
      <c r="E110" s="118" t="s">
        <v>395</v>
      </c>
    </row>
    <row r="111" spans="1:5" x14ac:dyDescent="0.25">
      <c r="A111" s="118" t="s">
        <v>396</v>
      </c>
      <c r="B111" s="119">
        <v>552920.28599999996</v>
      </c>
      <c r="C111" s="119">
        <v>9400188.7530000005</v>
      </c>
      <c r="D111" s="119">
        <v>2200</v>
      </c>
      <c r="E111" s="118" t="s">
        <v>397</v>
      </c>
    </row>
    <row r="112" spans="1:5" x14ac:dyDescent="0.25">
      <c r="A112" s="118" t="s">
        <v>398</v>
      </c>
      <c r="B112" s="119">
        <v>552911.15599999996</v>
      </c>
      <c r="C112" s="119">
        <v>9400170.9590000007</v>
      </c>
      <c r="D112" s="119">
        <v>2220</v>
      </c>
      <c r="E112" s="118" t="s">
        <v>399</v>
      </c>
    </row>
    <row r="113" spans="1:5" x14ac:dyDescent="0.25">
      <c r="A113" s="118" t="s">
        <v>400</v>
      </c>
      <c r="B113" s="119">
        <v>552901.34199999995</v>
      </c>
      <c r="C113" s="119">
        <v>9400153.5869999994</v>
      </c>
      <c r="D113" s="119">
        <v>2240</v>
      </c>
      <c r="E113" s="118" t="s">
        <v>401</v>
      </c>
    </row>
    <row r="114" spans="1:5" x14ac:dyDescent="0.25">
      <c r="A114" s="118" t="s">
        <v>402</v>
      </c>
      <c r="B114" s="119">
        <v>552889.51800000004</v>
      </c>
      <c r="C114" s="119">
        <v>9400137.4560000002</v>
      </c>
      <c r="D114" s="119">
        <v>2260</v>
      </c>
      <c r="E114" s="118" t="s">
        <v>403</v>
      </c>
    </row>
    <row r="115" spans="1:5" x14ac:dyDescent="0.25">
      <c r="A115" s="118" t="s">
        <v>404</v>
      </c>
      <c r="B115" s="119">
        <v>552877.69400000002</v>
      </c>
      <c r="C115" s="119">
        <v>9400121.3259999994</v>
      </c>
      <c r="D115" s="119">
        <v>2280</v>
      </c>
      <c r="E115" s="118" t="s">
        <v>405</v>
      </c>
    </row>
    <row r="116" spans="1:5" x14ac:dyDescent="0.25">
      <c r="A116" s="118" t="s">
        <v>406</v>
      </c>
      <c r="B116" s="119">
        <v>552865.87</v>
      </c>
      <c r="C116" s="119">
        <v>9400105.1950000003</v>
      </c>
      <c r="D116" s="119">
        <v>2300</v>
      </c>
      <c r="E116" s="118" t="s">
        <v>407</v>
      </c>
    </row>
    <row r="117" spans="1:5" x14ac:dyDescent="0.25">
      <c r="A117" s="118" t="s">
        <v>408</v>
      </c>
      <c r="B117" s="119">
        <v>552854.04599999997</v>
      </c>
      <c r="C117" s="119">
        <v>9400089.0649999995</v>
      </c>
      <c r="D117" s="119">
        <v>2320</v>
      </c>
      <c r="E117" s="118" t="s">
        <v>409</v>
      </c>
    </row>
    <row r="118" spans="1:5" x14ac:dyDescent="0.25">
      <c r="A118" s="118" t="s">
        <v>410</v>
      </c>
      <c r="B118" s="119">
        <v>552842.22199999995</v>
      </c>
      <c r="C118" s="119">
        <v>9400072.9340000004</v>
      </c>
      <c r="D118" s="119">
        <v>2340</v>
      </c>
      <c r="E118" s="118" t="s">
        <v>411</v>
      </c>
    </row>
    <row r="119" spans="1:5" x14ac:dyDescent="0.25">
      <c r="A119" s="118" t="s">
        <v>412</v>
      </c>
      <c r="B119" s="119">
        <v>552830.39800000004</v>
      </c>
      <c r="C119" s="119">
        <v>9400056.8039999995</v>
      </c>
      <c r="D119" s="119">
        <v>2360</v>
      </c>
      <c r="E119" s="118" t="s">
        <v>413</v>
      </c>
    </row>
    <row r="120" spans="1:5" x14ac:dyDescent="0.25">
      <c r="A120" s="118" t="s">
        <v>414</v>
      </c>
      <c r="B120" s="119">
        <v>552818.28899999999</v>
      </c>
      <c r="C120" s="119">
        <v>9400040.8900000006</v>
      </c>
      <c r="D120" s="119">
        <v>2380</v>
      </c>
      <c r="E120" s="118" t="s">
        <v>415</v>
      </c>
    </row>
    <row r="121" spans="1:5" x14ac:dyDescent="0.25">
      <c r="A121" s="118" t="s">
        <v>416</v>
      </c>
      <c r="B121" s="119">
        <v>552805.90500000003</v>
      </c>
      <c r="C121" s="119">
        <v>9400025.1850000005</v>
      </c>
      <c r="D121" s="119">
        <v>2400</v>
      </c>
      <c r="E121" s="118" t="s">
        <v>417</v>
      </c>
    </row>
    <row r="122" spans="1:5" x14ac:dyDescent="0.25">
      <c r="A122" s="118" t="s">
        <v>418</v>
      </c>
      <c r="B122" s="119">
        <v>552793.52099999995</v>
      </c>
      <c r="C122" s="119">
        <v>9400009.4800000004</v>
      </c>
      <c r="D122" s="119">
        <v>2420</v>
      </c>
      <c r="E122" s="118" t="s">
        <v>419</v>
      </c>
    </row>
    <row r="123" spans="1:5" x14ac:dyDescent="0.25">
      <c r="A123" s="118" t="s">
        <v>420</v>
      </c>
      <c r="B123" s="119">
        <v>552781.13800000004</v>
      </c>
      <c r="C123" s="119">
        <v>9399993.7750000004</v>
      </c>
      <c r="D123" s="119">
        <v>2440</v>
      </c>
      <c r="E123" s="118" t="s">
        <v>421</v>
      </c>
    </row>
    <row r="124" spans="1:5" x14ac:dyDescent="0.25">
      <c r="A124" s="118" t="s">
        <v>422</v>
      </c>
      <c r="B124" s="119">
        <v>552768.75399999996</v>
      </c>
      <c r="C124" s="119">
        <v>9399978.0700000003</v>
      </c>
      <c r="D124" s="119">
        <v>2460</v>
      </c>
      <c r="E124" s="118" t="s">
        <v>423</v>
      </c>
    </row>
    <row r="125" spans="1:5" x14ac:dyDescent="0.25">
      <c r="A125" s="118" t="s">
        <v>424</v>
      </c>
      <c r="B125" s="119">
        <v>552756.37100000004</v>
      </c>
      <c r="C125" s="119">
        <v>9399962.3650000002</v>
      </c>
      <c r="D125" s="119">
        <v>2480</v>
      </c>
      <c r="E125" s="118" t="s">
        <v>425</v>
      </c>
    </row>
    <row r="126" spans="1:5" x14ac:dyDescent="0.25">
      <c r="A126" s="118" t="s">
        <v>426</v>
      </c>
      <c r="B126" s="119">
        <v>552742.81700000004</v>
      </c>
      <c r="C126" s="119">
        <v>9399947.6899999995</v>
      </c>
      <c r="D126" s="119">
        <v>2500</v>
      </c>
      <c r="E126" s="118" t="s">
        <v>427</v>
      </c>
    </row>
    <row r="127" spans="1:5" x14ac:dyDescent="0.25">
      <c r="A127" s="118" t="s">
        <v>428</v>
      </c>
      <c r="B127" s="119">
        <v>552728.81200000003</v>
      </c>
      <c r="C127" s="119">
        <v>9399933.4120000005</v>
      </c>
      <c r="D127" s="119">
        <v>2520</v>
      </c>
      <c r="E127" s="118" t="s">
        <v>429</v>
      </c>
    </row>
    <row r="128" spans="1:5" x14ac:dyDescent="0.25">
      <c r="A128" s="118" t="s">
        <v>430</v>
      </c>
      <c r="B128" s="119">
        <v>552714.80700000003</v>
      </c>
      <c r="C128" s="119">
        <v>9399919.1339999996</v>
      </c>
      <c r="D128" s="119">
        <v>2540</v>
      </c>
      <c r="E128" s="118" t="s">
        <v>431</v>
      </c>
    </row>
    <row r="129" spans="1:5" x14ac:dyDescent="0.25">
      <c r="A129" s="118" t="s">
        <v>432</v>
      </c>
      <c r="B129" s="119">
        <v>552700.80200000003</v>
      </c>
      <c r="C129" s="119">
        <v>9399904.8570000008</v>
      </c>
      <c r="D129" s="119">
        <v>2560</v>
      </c>
      <c r="E129" s="118" t="s">
        <v>433</v>
      </c>
    </row>
    <row r="130" spans="1:5" x14ac:dyDescent="0.25">
      <c r="A130" s="118" t="s">
        <v>434</v>
      </c>
      <c r="B130" s="119">
        <v>552685.21200000006</v>
      </c>
      <c r="C130" s="119">
        <v>9399892.9580000006</v>
      </c>
      <c r="D130" s="119">
        <v>2580</v>
      </c>
      <c r="E130" s="118" t="s">
        <v>435</v>
      </c>
    </row>
    <row r="131" spans="1:5" x14ac:dyDescent="0.25">
      <c r="A131" s="118" t="s">
        <v>436</v>
      </c>
      <c r="B131" s="119">
        <v>552666.63500000001</v>
      </c>
      <c r="C131" s="119">
        <v>9399885.5510000009</v>
      </c>
      <c r="D131" s="119">
        <v>2600</v>
      </c>
      <c r="E131" s="118" t="s">
        <v>437</v>
      </c>
    </row>
    <row r="132" spans="1:5" x14ac:dyDescent="0.25">
      <c r="A132" s="118" t="s">
        <v>438</v>
      </c>
      <c r="B132" s="119">
        <v>552648.05700000003</v>
      </c>
      <c r="C132" s="119">
        <v>9399878.1429999992</v>
      </c>
      <c r="D132" s="119">
        <v>2620</v>
      </c>
      <c r="E132" s="118" t="s">
        <v>439</v>
      </c>
    </row>
    <row r="133" spans="1:5" x14ac:dyDescent="0.25">
      <c r="A133" s="118" t="s">
        <v>440</v>
      </c>
      <c r="B133" s="119">
        <v>552629.48</v>
      </c>
      <c r="C133" s="119">
        <v>9399870.7349999994</v>
      </c>
      <c r="D133" s="119">
        <v>2640</v>
      </c>
      <c r="E133" s="118" t="s">
        <v>441</v>
      </c>
    </row>
    <row r="134" spans="1:5" x14ac:dyDescent="0.25">
      <c r="A134" s="118" t="s">
        <v>442</v>
      </c>
      <c r="B134" s="119">
        <v>552610.09499999997</v>
      </c>
      <c r="C134" s="119">
        <v>9399867.9480000008</v>
      </c>
      <c r="D134" s="119">
        <v>2660</v>
      </c>
      <c r="E134" s="118" t="s">
        <v>443</v>
      </c>
    </row>
    <row r="135" spans="1:5" x14ac:dyDescent="0.25">
      <c r="A135" s="118" t="s">
        <v>444</v>
      </c>
      <c r="B135" s="119">
        <v>552590.10600000003</v>
      </c>
      <c r="C135" s="119">
        <v>9399868.6160000004</v>
      </c>
      <c r="D135" s="119">
        <v>2680</v>
      </c>
      <c r="E135" s="118" t="s">
        <v>445</v>
      </c>
    </row>
    <row r="136" spans="1:5" x14ac:dyDescent="0.25">
      <c r="A136" s="118" t="s">
        <v>446</v>
      </c>
      <c r="B136" s="119">
        <v>552570.11699999997</v>
      </c>
      <c r="C136" s="119">
        <v>9399869.2829999998</v>
      </c>
      <c r="D136" s="119">
        <v>2700</v>
      </c>
      <c r="E136" s="118" t="s">
        <v>447</v>
      </c>
    </row>
    <row r="137" spans="1:5" x14ac:dyDescent="0.25">
      <c r="A137" s="118" t="s">
        <v>448</v>
      </c>
      <c r="B137" s="119">
        <v>552550.12800000003</v>
      </c>
      <c r="C137" s="119">
        <v>9399869.9509999994</v>
      </c>
      <c r="D137" s="119">
        <v>2720</v>
      </c>
      <c r="E137" s="118" t="s">
        <v>449</v>
      </c>
    </row>
    <row r="138" spans="1:5" x14ac:dyDescent="0.25">
      <c r="A138" s="118" t="s">
        <v>450</v>
      </c>
      <c r="B138" s="119">
        <v>552530.14</v>
      </c>
      <c r="C138" s="119">
        <v>9399870.6190000009</v>
      </c>
      <c r="D138" s="119">
        <v>2740</v>
      </c>
      <c r="E138" s="118" t="s">
        <v>451</v>
      </c>
    </row>
    <row r="139" spans="1:5" x14ac:dyDescent="0.25">
      <c r="A139" s="118" t="s">
        <v>452</v>
      </c>
      <c r="B139" s="119">
        <v>552510.15099999995</v>
      </c>
      <c r="C139" s="119">
        <v>9399871.2870000005</v>
      </c>
      <c r="D139" s="119">
        <v>2760</v>
      </c>
      <c r="E139" s="118" t="s">
        <v>453</v>
      </c>
    </row>
    <row r="140" spans="1:5" x14ac:dyDescent="0.25">
      <c r="A140" s="118" t="s">
        <v>454</v>
      </c>
      <c r="B140" s="119">
        <v>552490.16200000001</v>
      </c>
      <c r="C140" s="119">
        <v>9399871.9550000001</v>
      </c>
      <c r="D140" s="119">
        <v>2780</v>
      </c>
      <c r="E140" s="118" t="s">
        <v>455</v>
      </c>
    </row>
    <row r="141" spans="1:5" x14ac:dyDescent="0.25">
      <c r="A141" s="118" t="s">
        <v>456</v>
      </c>
      <c r="B141" s="119">
        <v>552470.17299999995</v>
      </c>
      <c r="C141" s="119">
        <v>9399872.6229999997</v>
      </c>
      <c r="D141" s="119">
        <v>2800</v>
      </c>
      <c r="E141" s="118" t="s">
        <v>457</v>
      </c>
    </row>
    <row r="142" spans="1:5" x14ac:dyDescent="0.25">
      <c r="A142" s="118" t="s">
        <v>458</v>
      </c>
      <c r="B142" s="119">
        <v>552450.18400000001</v>
      </c>
      <c r="C142" s="119">
        <v>9399873.2899999991</v>
      </c>
      <c r="D142" s="119">
        <v>2820</v>
      </c>
      <c r="E142" s="118" t="s">
        <v>459</v>
      </c>
    </row>
    <row r="143" spans="1:5" x14ac:dyDescent="0.25">
      <c r="A143" s="118" t="s">
        <v>460</v>
      </c>
      <c r="B143" s="119">
        <v>552430.19499999995</v>
      </c>
      <c r="C143" s="119">
        <v>9399873.9580000006</v>
      </c>
      <c r="D143" s="119">
        <v>2840</v>
      </c>
      <c r="E143" s="118" t="s">
        <v>461</v>
      </c>
    </row>
    <row r="144" spans="1:5" x14ac:dyDescent="0.25">
      <c r="A144" s="118" t="s">
        <v>462</v>
      </c>
      <c r="B144" s="119">
        <v>552410.20600000001</v>
      </c>
      <c r="C144" s="119">
        <v>9399874.6260000002</v>
      </c>
      <c r="D144" s="119">
        <v>2860</v>
      </c>
      <c r="E144" s="118" t="s">
        <v>463</v>
      </c>
    </row>
    <row r="145" spans="1:5" x14ac:dyDescent="0.25">
      <c r="A145" s="118" t="s">
        <v>464</v>
      </c>
      <c r="B145" s="119">
        <v>552390.21799999999</v>
      </c>
      <c r="C145" s="119">
        <v>9399875.2939999998</v>
      </c>
      <c r="D145" s="119">
        <v>2880</v>
      </c>
      <c r="E145" s="118" t="s">
        <v>465</v>
      </c>
    </row>
    <row r="146" spans="1:5" x14ac:dyDescent="0.25">
      <c r="A146" s="118" t="s">
        <v>466</v>
      </c>
      <c r="B146" s="119">
        <v>552370.22900000005</v>
      </c>
      <c r="C146" s="119">
        <v>9399875.9619999994</v>
      </c>
      <c r="D146" s="119">
        <v>2900</v>
      </c>
      <c r="E146" s="118" t="s">
        <v>467</v>
      </c>
    </row>
    <row r="147" spans="1:5" x14ac:dyDescent="0.25">
      <c r="A147" s="118" t="s">
        <v>468</v>
      </c>
      <c r="B147" s="119">
        <v>552350.24</v>
      </c>
      <c r="C147" s="119">
        <v>9399876.6300000008</v>
      </c>
      <c r="D147" s="119">
        <v>2920</v>
      </c>
      <c r="E147" s="118" t="s">
        <v>469</v>
      </c>
    </row>
    <row r="148" spans="1:5" x14ac:dyDescent="0.25">
      <c r="A148" s="118" t="s">
        <v>470</v>
      </c>
      <c r="B148" s="119">
        <v>552330.31400000001</v>
      </c>
      <c r="C148" s="119">
        <v>9399878.1119999997</v>
      </c>
      <c r="D148" s="119">
        <v>2940</v>
      </c>
      <c r="E148" s="118" t="s">
        <v>471</v>
      </c>
    </row>
    <row r="149" spans="1:5" x14ac:dyDescent="0.25">
      <c r="A149" s="118" t="s">
        <v>472</v>
      </c>
      <c r="B149" s="119">
        <v>552310.45600000001</v>
      </c>
      <c r="C149" s="119">
        <v>9399880.4959999993</v>
      </c>
      <c r="D149" s="119">
        <v>2960</v>
      </c>
      <c r="E149" s="118" t="s">
        <v>473</v>
      </c>
    </row>
    <row r="150" spans="1:5" x14ac:dyDescent="0.25">
      <c r="A150" s="118" t="s">
        <v>474</v>
      </c>
      <c r="B150" s="119">
        <v>552290.59900000005</v>
      </c>
      <c r="C150" s="119">
        <v>9399882.8790000007</v>
      </c>
      <c r="D150" s="119">
        <v>2980</v>
      </c>
      <c r="E150" s="118" t="s">
        <v>475</v>
      </c>
    </row>
    <row r="151" spans="1:5" x14ac:dyDescent="0.25">
      <c r="A151" s="118" t="s">
        <v>476</v>
      </c>
      <c r="B151" s="119">
        <v>552270.74100000004</v>
      </c>
      <c r="C151" s="119">
        <v>9399885.2630000003</v>
      </c>
      <c r="D151" s="119">
        <v>3000</v>
      </c>
      <c r="E151" s="118" t="s">
        <v>477</v>
      </c>
    </row>
    <row r="152" spans="1:5" x14ac:dyDescent="0.25">
      <c r="A152" s="118" t="s">
        <v>478</v>
      </c>
      <c r="B152" s="119">
        <v>552250.88399999996</v>
      </c>
      <c r="C152" s="119">
        <v>9399887.6459999997</v>
      </c>
      <c r="D152" s="119">
        <v>3020</v>
      </c>
      <c r="E152" s="118" t="s">
        <v>479</v>
      </c>
    </row>
    <row r="153" spans="1:5" x14ac:dyDescent="0.25">
      <c r="A153" s="118" t="s">
        <v>480</v>
      </c>
      <c r="B153" s="119">
        <v>552231.02599999995</v>
      </c>
      <c r="C153" s="119">
        <v>9399890.0299999993</v>
      </c>
      <c r="D153" s="119">
        <v>3040</v>
      </c>
      <c r="E153" s="118" t="s">
        <v>481</v>
      </c>
    </row>
    <row r="154" spans="1:5" x14ac:dyDescent="0.25">
      <c r="A154" s="118" t="s">
        <v>482</v>
      </c>
      <c r="B154" s="119">
        <v>552211.16899999999</v>
      </c>
      <c r="C154" s="119">
        <v>9399892.4130000006</v>
      </c>
      <c r="D154" s="119">
        <v>3060</v>
      </c>
      <c r="E154" s="118" t="s">
        <v>483</v>
      </c>
    </row>
    <row r="155" spans="1:5" x14ac:dyDescent="0.25">
      <c r="A155" s="118" t="s">
        <v>484</v>
      </c>
      <c r="B155" s="119">
        <v>552193.49600000004</v>
      </c>
      <c r="C155" s="119">
        <v>9399885.8340000007</v>
      </c>
      <c r="D155" s="119">
        <v>3080</v>
      </c>
      <c r="E155" s="118" t="s">
        <v>485</v>
      </c>
    </row>
    <row r="156" spans="1:5" x14ac:dyDescent="0.25">
      <c r="A156" s="118" t="s">
        <v>486</v>
      </c>
      <c r="B156" s="119">
        <v>552176.96299999999</v>
      </c>
      <c r="C156" s="119">
        <v>9399874.5800000001</v>
      </c>
      <c r="D156" s="119">
        <v>3100</v>
      </c>
      <c r="E156" s="118" t="s">
        <v>487</v>
      </c>
    </row>
    <row r="157" spans="1:5" x14ac:dyDescent="0.25">
      <c r="A157" s="118" t="s">
        <v>488</v>
      </c>
      <c r="B157" s="119">
        <v>552160.429</v>
      </c>
      <c r="C157" s="119">
        <v>9399863.3259999994</v>
      </c>
      <c r="D157" s="119">
        <v>3120</v>
      </c>
      <c r="E157" s="118" t="s">
        <v>489</v>
      </c>
    </row>
    <row r="158" spans="1:5" x14ac:dyDescent="0.25">
      <c r="A158" s="118" t="s">
        <v>490</v>
      </c>
      <c r="B158" s="119">
        <v>552143.89599999995</v>
      </c>
      <c r="C158" s="119">
        <v>9399852.0720000006</v>
      </c>
      <c r="D158" s="119">
        <v>3140</v>
      </c>
      <c r="E158" s="118" t="s">
        <v>491</v>
      </c>
    </row>
    <row r="159" spans="1:5" x14ac:dyDescent="0.25">
      <c r="A159" s="118" t="s">
        <v>492</v>
      </c>
      <c r="B159" s="119">
        <v>552127.36300000001</v>
      </c>
      <c r="C159" s="119">
        <v>9399840.818</v>
      </c>
      <c r="D159" s="119">
        <v>3160</v>
      </c>
      <c r="E159" s="118" t="s">
        <v>493</v>
      </c>
    </row>
    <row r="160" spans="1:5" x14ac:dyDescent="0.25">
      <c r="A160" s="118" t="s">
        <v>494</v>
      </c>
      <c r="B160" s="119">
        <v>552110.82999999996</v>
      </c>
      <c r="C160" s="119">
        <v>9399829.5639999993</v>
      </c>
      <c r="D160" s="119">
        <v>3180</v>
      </c>
      <c r="E160" s="118" t="s">
        <v>495</v>
      </c>
    </row>
    <row r="161" spans="1:5" x14ac:dyDescent="0.25">
      <c r="A161" s="118" t="s">
        <v>496</v>
      </c>
      <c r="B161" s="119">
        <v>552095.08299999998</v>
      </c>
      <c r="C161" s="119">
        <v>9399817.3200000003</v>
      </c>
      <c r="D161" s="119">
        <v>3200</v>
      </c>
      <c r="E161" s="118" t="s">
        <v>497</v>
      </c>
    </row>
    <row r="162" spans="1:5" x14ac:dyDescent="0.25">
      <c r="A162" s="118" t="s">
        <v>498</v>
      </c>
      <c r="B162" s="119">
        <v>552080.38500000001</v>
      </c>
      <c r="C162" s="119">
        <v>9399803.7569999993</v>
      </c>
      <c r="D162" s="119">
        <v>3220</v>
      </c>
      <c r="E162" s="118" t="s">
        <v>499</v>
      </c>
    </row>
    <row r="163" spans="1:5" x14ac:dyDescent="0.25">
      <c r="A163" s="118" t="s">
        <v>500</v>
      </c>
      <c r="B163" s="119">
        <v>552065.68599999999</v>
      </c>
      <c r="C163" s="119">
        <v>9399790.1940000001</v>
      </c>
      <c r="D163" s="119">
        <v>3240</v>
      </c>
      <c r="E163" s="118" t="s">
        <v>501</v>
      </c>
    </row>
    <row r="164" spans="1:5" x14ac:dyDescent="0.25">
      <c r="A164" s="118" t="s">
        <v>502</v>
      </c>
      <c r="B164" s="119">
        <v>552050.98800000001</v>
      </c>
      <c r="C164" s="119">
        <v>9399776.6309999991</v>
      </c>
      <c r="D164" s="119">
        <v>3260</v>
      </c>
      <c r="E164" s="118" t="s">
        <v>503</v>
      </c>
    </row>
    <row r="165" spans="1:5" x14ac:dyDescent="0.25">
      <c r="A165" s="118" t="s">
        <v>504</v>
      </c>
      <c r="B165" s="119">
        <v>552036.29</v>
      </c>
      <c r="C165" s="119">
        <v>9399763.068</v>
      </c>
      <c r="D165" s="119">
        <v>3280</v>
      </c>
      <c r="E165" s="118" t="s">
        <v>505</v>
      </c>
    </row>
    <row r="166" spans="1:5" x14ac:dyDescent="0.25">
      <c r="A166" s="118" t="s">
        <v>506</v>
      </c>
      <c r="B166" s="119">
        <v>552021.59199999995</v>
      </c>
      <c r="C166" s="119">
        <v>9399749.5040000007</v>
      </c>
      <c r="D166" s="119">
        <v>3300</v>
      </c>
      <c r="E166" s="118" t="s">
        <v>507</v>
      </c>
    </row>
    <row r="167" spans="1:5" x14ac:dyDescent="0.25">
      <c r="A167" s="118" t="s">
        <v>508</v>
      </c>
      <c r="B167" s="119">
        <v>552006.89300000004</v>
      </c>
      <c r="C167" s="119">
        <v>9399735.9409999996</v>
      </c>
      <c r="D167" s="119">
        <v>3320</v>
      </c>
      <c r="E167" s="118" t="s">
        <v>509</v>
      </c>
    </row>
    <row r="168" spans="1:5" x14ac:dyDescent="0.25">
      <c r="A168" s="118" t="s">
        <v>510</v>
      </c>
      <c r="B168" s="119">
        <v>551992.19499999995</v>
      </c>
      <c r="C168" s="119">
        <v>9399722.3780000005</v>
      </c>
      <c r="D168" s="119">
        <v>3340</v>
      </c>
      <c r="E168" s="118" t="s">
        <v>511</v>
      </c>
    </row>
    <row r="169" spans="1:5" x14ac:dyDescent="0.25">
      <c r="A169" s="118" t="s">
        <v>512</v>
      </c>
      <c r="B169" s="119">
        <v>551977.49699999997</v>
      </c>
      <c r="C169" s="119">
        <v>9399708.8149999995</v>
      </c>
      <c r="D169" s="119">
        <v>3360</v>
      </c>
      <c r="E169" s="118" t="s">
        <v>513</v>
      </c>
    </row>
    <row r="170" spans="1:5" x14ac:dyDescent="0.25">
      <c r="A170" s="118" t="s">
        <v>514</v>
      </c>
      <c r="B170" s="119">
        <v>551962.79799999995</v>
      </c>
      <c r="C170" s="119">
        <v>9399695.2520000003</v>
      </c>
      <c r="D170" s="119">
        <v>3380</v>
      </c>
      <c r="E170" s="118" t="s">
        <v>515</v>
      </c>
    </row>
    <row r="171" spans="1:5" x14ac:dyDescent="0.25">
      <c r="A171" s="118" t="s">
        <v>516</v>
      </c>
      <c r="B171" s="119">
        <v>551948.03</v>
      </c>
      <c r="C171" s="119">
        <v>9399681.7679999992</v>
      </c>
      <c r="D171" s="119">
        <v>3400</v>
      </c>
      <c r="E171" s="118" t="s">
        <v>517</v>
      </c>
    </row>
    <row r="172" spans="1:5" x14ac:dyDescent="0.25">
      <c r="A172" s="118" t="s">
        <v>518</v>
      </c>
      <c r="B172" s="119">
        <v>551932.73499999999</v>
      </c>
      <c r="C172" s="119">
        <v>9399668.8819999993</v>
      </c>
      <c r="D172" s="119">
        <v>3420</v>
      </c>
      <c r="E172" s="118" t="s">
        <v>519</v>
      </c>
    </row>
    <row r="173" spans="1:5" x14ac:dyDescent="0.25">
      <c r="A173" s="118" t="s">
        <v>520</v>
      </c>
      <c r="B173" s="119">
        <v>551917.43999999994</v>
      </c>
      <c r="C173" s="119">
        <v>9399655.9949999992</v>
      </c>
      <c r="D173" s="119">
        <v>3440</v>
      </c>
      <c r="E173" s="118" t="s">
        <v>521</v>
      </c>
    </row>
    <row r="174" spans="1:5" x14ac:dyDescent="0.25">
      <c r="A174" s="118" t="s">
        <v>522</v>
      </c>
      <c r="B174" s="119">
        <v>551902.14500000002</v>
      </c>
      <c r="C174" s="119">
        <v>9399643.1079999991</v>
      </c>
      <c r="D174" s="119">
        <v>3460</v>
      </c>
      <c r="E174" s="118" t="s">
        <v>523</v>
      </c>
    </row>
    <row r="175" spans="1:5" x14ac:dyDescent="0.25">
      <c r="A175" s="118" t="s">
        <v>524</v>
      </c>
      <c r="B175" s="119">
        <v>551886.85</v>
      </c>
      <c r="C175" s="119">
        <v>9399630.2219999991</v>
      </c>
      <c r="D175" s="119">
        <v>3480</v>
      </c>
      <c r="E175" s="118" t="s">
        <v>525</v>
      </c>
    </row>
    <row r="176" spans="1:5" x14ac:dyDescent="0.25">
      <c r="A176" s="118" t="s">
        <v>526</v>
      </c>
      <c r="B176" s="119">
        <v>551871.55500000005</v>
      </c>
      <c r="C176" s="119">
        <v>9399617.3350000009</v>
      </c>
      <c r="D176" s="119">
        <v>3500</v>
      </c>
      <c r="E176" s="118" t="s">
        <v>527</v>
      </c>
    </row>
    <row r="177" spans="1:5" x14ac:dyDescent="0.25">
      <c r="A177" s="118" t="s">
        <v>528</v>
      </c>
      <c r="B177" s="119">
        <v>551856.26</v>
      </c>
      <c r="C177" s="119">
        <v>9399604.4480000008</v>
      </c>
      <c r="D177" s="119">
        <v>3520</v>
      </c>
      <c r="E177" s="118" t="s">
        <v>529</v>
      </c>
    </row>
    <row r="178" spans="1:5" x14ac:dyDescent="0.25">
      <c r="A178" s="118" t="s">
        <v>530</v>
      </c>
      <c r="B178" s="119">
        <v>551840.96499999997</v>
      </c>
      <c r="C178" s="119">
        <v>9399591.5620000008</v>
      </c>
      <c r="D178" s="119">
        <v>3540</v>
      </c>
      <c r="E178" s="118" t="s">
        <v>531</v>
      </c>
    </row>
    <row r="179" spans="1:5" x14ac:dyDescent="0.25">
      <c r="A179" s="118" t="s">
        <v>532</v>
      </c>
      <c r="B179" s="119">
        <v>551825.67000000004</v>
      </c>
      <c r="C179" s="119">
        <v>9399578.6750000007</v>
      </c>
      <c r="D179" s="119">
        <v>3560</v>
      </c>
      <c r="E179" s="118" t="s">
        <v>533</v>
      </c>
    </row>
    <row r="180" spans="1:5" x14ac:dyDescent="0.25">
      <c r="A180" s="118" t="s">
        <v>534</v>
      </c>
      <c r="B180" s="119">
        <v>551810.375</v>
      </c>
      <c r="C180" s="119">
        <v>9399565.7890000008</v>
      </c>
      <c r="D180" s="119">
        <v>3580</v>
      </c>
      <c r="E180" s="118" t="s">
        <v>535</v>
      </c>
    </row>
    <row r="181" spans="1:5" x14ac:dyDescent="0.25">
      <c r="A181" s="118" t="s">
        <v>536</v>
      </c>
      <c r="B181" s="119">
        <v>551795.07999999996</v>
      </c>
      <c r="C181" s="119">
        <v>9399552.9020000007</v>
      </c>
      <c r="D181" s="119">
        <v>3600</v>
      </c>
      <c r="E181" s="118" t="s">
        <v>537</v>
      </c>
    </row>
    <row r="182" spans="1:5" x14ac:dyDescent="0.25">
      <c r="A182" s="118" t="s">
        <v>538</v>
      </c>
      <c r="B182" s="119">
        <v>551779.78500000003</v>
      </c>
      <c r="C182" s="119">
        <v>9399540.0150000006</v>
      </c>
      <c r="D182" s="119">
        <v>3620</v>
      </c>
      <c r="E182" s="118" t="s">
        <v>539</v>
      </c>
    </row>
    <row r="183" spans="1:5" x14ac:dyDescent="0.25">
      <c r="A183" s="118" t="s">
        <v>540</v>
      </c>
      <c r="B183" s="119">
        <v>551764.49100000004</v>
      </c>
      <c r="C183" s="119">
        <v>9399527.1290000007</v>
      </c>
      <c r="D183" s="119">
        <v>3640</v>
      </c>
      <c r="E183" s="118" t="s">
        <v>541</v>
      </c>
    </row>
    <row r="184" spans="1:5" x14ac:dyDescent="0.25">
      <c r="A184" s="118" t="s">
        <v>542</v>
      </c>
      <c r="B184" s="119">
        <v>551749.196</v>
      </c>
      <c r="C184" s="119">
        <v>9399514.2420000006</v>
      </c>
      <c r="D184" s="119">
        <v>3660</v>
      </c>
      <c r="E184" s="118" t="s">
        <v>543</v>
      </c>
    </row>
    <row r="185" spans="1:5" x14ac:dyDescent="0.25">
      <c r="A185" s="118" t="s">
        <v>544</v>
      </c>
      <c r="B185" s="119">
        <v>551733.90099999995</v>
      </c>
      <c r="C185" s="119">
        <v>9399501.3560000006</v>
      </c>
      <c r="D185" s="119">
        <v>3680</v>
      </c>
      <c r="E185" s="118" t="s">
        <v>545</v>
      </c>
    </row>
    <row r="186" spans="1:5" x14ac:dyDescent="0.25">
      <c r="A186" s="118" t="s">
        <v>546</v>
      </c>
      <c r="B186" s="119">
        <v>551720.18700000003</v>
      </c>
      <c r="C186" s="119">
        <v>9399486.8939999994</v>
      </c>
      <c r="D186" s="119">
        <v>3700</v>
      </c>
      <c r="E186" s="118" t="s">
        <v>547</v>
      </c>
    </row>
    <row r="187" spans="1:5" x14ac:dyDescent="0.25">
      <c r="A187" s="118" t="s">
        <v>548</v>
      </c>
      <c r="B187" s="119">
        <v>551707.36699999997</v>
      </c>
      <c r="C187" s="119">
        <v>9399471.5439999998</v>
      </c>
      <c r="D187" s="119">
        <v>3720</v>
      </c>
      <c r="E187" s="118" t="s">
        <v>549</v>
      </c>
    </row>
    <row r="188" spans="1:5" x14ac:dyDescent="0.25">
      <c r="A188" s="118" t="s">
        <v>550</v>
      </c>
      <c r="B188" s="119">
        <v>551694.54700000002</v>
      </c>
      <c r="C188" s="119">
        <v>9399456.193</v>
      </c>
      <c r="D188" s="119">
        <v>3740</v>
      </c>
      <c r="E188" s="118" t="s">
        <v>551</v>
      </c>
    </row>
    <row r="189" spans="1:5" x14ac:dyDescent="0.25">
      <c r="A189" s="118" t="s">
        <v>552</v>
      </c>
      <c r="B189" s="119">
        <v>551681.72699999996</v>
      </c>
      <c r="C189" s="119">
        <v>9399440.8420000002</v>
      </c>
      <c r="D189" s="119">
        <v>3760</v>
      </c>
      <c r="E189" s="118" t="s">
        <v>553</v>
      </c>
    </row>
    <row r="190" spans="1:5" x14ac:dyDescent="0.25">
      <c r="A190" s="118" t="s">
        <v>554</v>
      </c>
      <c r="B190" s="119">
        <v>551668.90700000001</v>
      </c>
      <c r="C190" s="119">
        <v>9399425.4910000004</v>
      </c>
      <c r="D190" s="119">
        <v>3780</v>
      </c>
      <c r="E190" s="118" t="s">
        <v>555</v>
      </c>
    </row>
    <row r="191" spans="1:5" x14ac:dyDescent="0.25">
      <c r="A191" s="118" t="s">
        <v>556</v>
      </c>
      <c r="B191" s="119">
        <v>551656.08700000006</v>
      </c>
      <c r="C191" s="119">
        <v>9399410.1410000008</v>
      </c>
      <c r="D191" s="119">
        <v>3800</v>
      </c>
      <c r="E191" s="118" t="s">
        <v>557</v>
      </c>
    </row>
    <row r="192" spans="1:5" x14ac:dyDescent="0.25">
      <c r="A192" s="118" t="s">
        <v>558</v>
      </c>
      <c r="B192" s="119">
        <v>551643.26699999999</v>
      </c>
      <c r="C192" s="119">
        <v>9399394.7899999991</v>
      </c>
      <c r="D192" s="119">
        <v>3820</v>
      </c>
      <c r="E192" s="118" t="s">
        <v>559</v>
      </c>
    </row>
    <row r="193" spans="1:5" x14ac:dyDescent="0.25">
      <c r="A193" s="118" t="s">
        <v>560</v>
      </c>
      <c r="B193" s="119">
        <v>551630.44700000004</v>
      </c>
      <c r="C193" s="119">
        <v>9399379.4389999993</v>
      </c>
      <c r="D193" s="119">
        <v>3840</v>
      </c>
      <c r="E193" s="118" t="s">
        <v>561</v>
      </c>
    </row>
    <row r="194" spans="1:5" x14ac:dyDescent="0.25">
      <c r="A194" s="118" t="s">
        <v>562</v>
      </c>
      <c r="B194" s="119">
        <v>551620.63699999999</v>
      </c>
      <c r="C194" s="119">
        <v>9399362.3780000005</v>
      </c>
      <c r="D194" s="119">
        <v>3860</v>
      </c>
      <c r="E194" s="118" t="s">
        <v>563</v>
      </c>
    </row>
    <row r="195" spans="1:5" x14ac:dyDescent="0.25">
      <c r="A195" s="118" t="s">
        <v>564</v>
      </c>
      <c r="B195" s="119">
        <v>551614.00899999996</v>
      </c>
      <c r="C195" s="119">
        <v>9399343.5079999994</v>
      </c>
      <c r="D195" s="119">
        <v>3880</v>
      </c>
      <c r="E195" s="118" t="s">
        <v>565</v>
      </c>
    </row>
    <row r="196" spans="1:5" x14ac:dyDescent="0.25">
      <c r="A196" s="118" t="s">
        <v>566</v>
      </c>
      <c r="B196" s="119">
        <v>551607.38100000005</v>
      </c>
      <c r="C196" s="119">
        <v>9399324.6380000003</v>
      </c>
      <c r="D196" s="119">
        <v>3900</v>
      </c>
      <c r="E196" s="118" t="s">
        <v>567</v>
      </c>
    </row>
    <row r="197" spans="1:5" x14ac:dyDescent="0.25">
      <c r="A197" s="118" t="s">
        <v>568</v>
      </c>
      <c r="B197" s="119">
        <v>551600.75300000003</v>
      </c>
      <c r="C197" s="119">
        <v>9399305.7679999992</v>
      </c>
      <c r="D197" s="119">
        <v>3920</v>
      </c>
      <c r="E197" s="118" t="s">
        <v>569</v>
      </c>
    </row>
    <row r="198" spans="1:5" x14ac:dyDescent="0.25">
      <c r="A198" s="118" t="s">
        <v>570</v>
      </c>
      <c r="B198" s="119">
        <v>551594.12600000005</v>
      </c>
      <c r="C198" s="119">
        <v>9399286.898</v>
      </c>
      <c r="D198" s="119">
        <v>3940</v>
      </c>
      <c r="E198" s="118" t="s">
        <v>571</v>
      </c>
    </row>
    <row r="199" spans="1:5" x14ac:dyDescent="0.25">
      <c r="A199" s="118" t="s">
        <v>572</v>
      </c>
      <c r="B199" s="119">
        <v>551587.49800000002</v>
      </c>
      <c r="C199" s="119">
        <v>9399268.0280000009</v>
      </c>
      <c r="D199" s="119">
        <v>3960</v>
      </c>
      <c r="E199" s="118" t="s">
        <v>573</v>
      </c>
    </row>
    <row r="200" spans="1:5" x14ac:dyDescent="0.25">
      <c r="A200" s="118" t="s">
        <v>574</v>
      </c>
      <c r="B200" s="119">
        <v>551580.87</v>
      </c>
      <c r="C200" s="119">
        <v>9399249.1579999998</v>
      </c>
      <c r="D200" s="119">
        <v>3980</v>
      </c>
      <c r="E200" s="118" t="s">
        <v>575</v>
      </c>
    </row>
    <row r="201" spans="1:5" x14ac:dyDescent="0.25">
      <c r="A201" s="118" t="s">
        <v>576</v>
      </c>
      <c r="B201" s="119">
        <v>551570.06799999997</v>
      </c>
      <c r="C201" s="119">
        <v>9399232.8709999993</v>
      </c>
      <c r="D201" s="119">
        <v>4000</v>
      </c>
      <c r="E201" s="118" t="s">
        <v>577</v>
      </c>
    </row>
    <row r="202" spans="1:5" x14ac:dyDescent="0.25">
      <c r="A202" s="118" t="s">
        <v>578</v>
      </c>
      <c r="B202" s="119">
        <v>551556.14199999999</v>
      </c>
      <c r="C202" s="119">
        <v>9399218.5160000008</v>
      </c>
      <c r="D202" s="119">
        <v>4020</v>
      </c>
      <c r="E202" s="118" t="s">
        <v>579</v>
      </c>
    </row>
    <row r="203" spans="1:5" x14ac:dyDescent="0.25">
      <c r="A203" s="118" t="s">
        <v>580</v>
      </c>
      <c r="B203" s="119">
        <v>551542.21600000001</v>
      </c>
      <c r="C203" s="119">
        <v>9399204.1610000003</v>
      </c>
      <c r="D203" s="119">
        <v>4040</v>
      </c>
      <c r="E203" s="118" t="s">
        <v>581</v>
      </c>
    </row>
    <row r="204" spans="1:5" x14ac:dyDescent="0.25">
      <c r="A204" s="118" t="s">
        <v>582</v>
      </c>
      <c r="B204" s="119">
        <v>551528.29</v>
      </c>
      <c r="C204" s="119">
        <v>9399189.8059999999</v>
      </c>
      <c r="D204" s="119">
        <v>4060</v>
      </c>
      <c r="E204" s="118" t="s">
        <v>583</v>
      </c>
    </row>
    <row r="205" spans="1:5" x14ac:dyDescent="0.25">
      <c r="A205" s="118" t="s">
        <v>584</v>
      </c>
      <c r="B205" s="119">
        <v>551514.36399999994</v>
      </c>
      <c r="C205" s="119">
        <v>9399175.4509999994</v>
      </c>
      <c r="D205" s="119">
        <v>4080</v>
      </c>
      <c r="E205" s="118" t="s">
        <v>585</v>
      </c>
    </row>
    <row r="206" spans="1:5" x14ac:dyDescent="0.25">
      <c r="A206" s="118" t="s">
        <v>586</v>
      </c>
      <c r="B206" s="119">
        <v>551500.43700000003</v>
      </c>
      <c r="C206" s="119">
        <v>9399161.0960000008</v>
      </c>
      <c r="D206" s="119">
        <v>4100</v>
      </c>
      <c r="E206" s="118" t="s">
        <v>587</v>
      </c>
    </row>
    <row r="207" spans="1:5" x14ac:dyDescent="0.25">
      <c r="A207" s="118" t="s">
        <v>588</v>
      </c>
      <c r="B207" s="119">
        <v>551486.51100000006</v>
      </c>
      <c r="C207" s="119">
        <v>9399146.7410000004</v>
      </c>
      <c r="D207" s="119">
        <v>4120</v>
      </c>
      <c r="E207" s="118" t="s">
        <v>589</v>
      </c>
    </row>
    <row r="208" spans="1:5" x14ac:dyDescent="0.25">
      <c r="A208" s="118" t="s">
        <v>590</v>
      </c>
      <c r="B208" s="119">
        <v>551472.58499999996</v>
      </c>
      <c r="C208" s="119">
        <v>9399132.3870000001</v>
      </c>
      <c r="D208" s="119">
        <v>4140</v>
      </c>
      <c r="E208" s="118" t="s">
        <v>591</v>
      </c>
    </row>
    <row r="209" spans="1:5" x14ac:dyDescent="0.25">
      <c r="A209" s="118" t="s">
        <v>592</v>
      </c>
      <c r="B209" s="119">
        <v>551458.65899999999</v>
      </c>
      <c r="C209" s="119">
        <v>9399118.0319999997</v>
      </c>
      <c r="D209" s="119">
        <v>4160</v>
      </c>
      <c r="E209" s="118" t="s">
        <v>593</v>
      </c>
    </row>
    <row r="210" spans="1:5" x14ac:dyDescent="0.25">
      <c r="A210" s="118" t="s">
        <v>594</v>
      </c>
      <c r="B210" s="119">
        <v>551445.647</v>
      </c>
      <c r="C210" s="119">
        <v>9399102.8489999995</v>
      </c>
      <c r="D210" s="119">
        <v>4180</v>
      </c>
      <c r="E210" s="118" t="s">
        <v>595</v>
      </c>
    </row>
    <row r="211" spans="1:5" x14ac:dyDescent="0.25">
      <c r="A211" s="118" t="s">
        <v>596</v>
      </c>
      <c r="B211" s="119">
        <v>551432.73899999994</v>
      </c>
      <c r="C211" s="119">
        <v>9399087.5730000008</v>
      </c>
      <c r="D211" s="119">
        <v>4200</v>
      </c>
      <c r="E211" s="118" t="s">
        <v>597</v>
      </c>
    </row>
    <row r="212" spans="1:5" x14ac:dyDescent="0.25">
      <c r="A212" s="118" t="s">
        <v>598</v>
      </c>
      <c r="B212" s="119">
        <v>551419.83100000001</v>
      </c>
      <c r="C212" s="119">
        <v>9399072.2960000001</v>
      </c>
      <c r="D212" s="119">
        <v>4220</v>
      </c>
      <c r="E212" s="118" t="s">
        <v>599</v>
      </c>
    </row>
    <row r="213" spans="1:5" x14ac:dyDescent="0.25">
      <c r="A213" s="118" t="s">
        <v>600</v>
      </c>
      <c r="B213" s="119">
        <v>551406.92299999995</v>
      </c>
      <c r="C213" s="119">
        <v>9399057.0189999994</v>
      </c>
      <c r="D213" s="119">
        <v>4240</v>
      </c>
      <c r="E213" s="118" t="s">
        <v>601</v>
      </c>
    </row>
    <row r="214" spans="1:5" x14ac:dyDescent="0.25">
      <c r="A214" s="118" t="s">
        <v>602</v>
      </c>
      <c r="B214" s="119">
        <v>551394.01500000001</v>
      </c>
      <c r="C214" s="119">
        <v>9399041.7420000006</v>
      </c>
      <c r="D214" s="119">
        <v>4260</v>
      </c>
      <c r="E214" s="118" t="s">
        <v>603</v>
      </c>
    </row>
    <row r="215" spans="1:5" x14ac:dyDescent="0.25">
      <c r="A215" s="118" t="s">
        <v>604</v>
      </c>
      <c r="B215" s="119">
        <v>551381.10699999996</v>
      </c>
      <c r="C215" s="119">
        <v>9399026.4649999999</v>
      </c>
      <c r="D215" s="119">
        <v>4280</v>
      </c>
      <c r="E215" s="118" t="s">
        <v>605</v>
      </c>
    </row>
    <row r="216" spans="1:5" x14ac:dyDescent="0.25">
      <c r="A216" s="118" t="s">
        <v>606</v>
      </c>
      <c r="B216" s="119">
        <v>551368.19900000002</v>
      </c>
      <c r="C216" s="119">
        <v>9399011.1879999992</v>
      </c>
      <c r="D216" s="119">
        <v>4300</v>
      </c>
      <c r="E216" s="118" t="s">
        <v>607</v>
      </c>
    </row>
    <row r="217" spans="1:5" x14ac:dyDescent="0.25">
      <c r="A217" s="118" t="s">
        <v>608</v>
      </c>
      <c r="B217" s="119">
        <v>551363.47400000005</v>
      </c>
      <c r="C217" s="119">
        <v>9398992.2070000004</v>
      </c>
      <c r="D217" s="119">
        <v>4320</v>
      </c>
      <c r="E217" s="118" t="s">
        <v>609</v>
      </c>
    </row>
    <row r="218" spans="1:5" x14ac:dyDescent="0.25">
      <c r="A218" s="118" t="s">
        <v>610</v>
      </c>
      <c r="B218" s="119">
        <v>551360.51500000001</v>
      </c>
      <c r="C218" s="119">
        <v>9398972.4269999992</v>
      </c>
      <c r="D218" s="119">
        <v>4340</v>
      </c>
      <c r="E218" s="118" t="s">
        <v>611</v>
      </c>
    </row>
    <row r="219" spans="1:5" x14ac:dyDescent="0.25">
      <c r="A219" s="118" t="s">
        <v>612</v>
      </c>
      <c r="B219" s="119">
        <v>551357.55599999998</v>
      </c>
      <c r="C219" s="119">
        <v>9398952.648</v>
      </c>
      <c r="D219" s="119">
        <v>4360</v>
      </c>
      <c r="E219" s="118" t="s">
        <v>613</v>
      </c>
    </row>
    <row r="220" spans="1:5" x14ac:dyDescent="0.25">
      <c r="A220" s="118" t="s">
        <v>614</v>
      </c>
      <c r="B220" s="119">
        <v>551354.59699999995</v>
      </c>
      <c r="C220" s="119">
        <v>9398932.8680000007</v>
      </c>
      <c r="D220" s="119">
        <v>4380</v>
      </c>
      <c r="E220" s="118" t="s">
        <v>615</v>
      </c>
    </row>
    <row r="221" spans="1:5" x14ac:dyDescent="0.25">
      <c r="A221" s="118" t="s">
        <v>616</v>
      </c>
      <c r="B221" s="119">
        <v>551353.19299999997</v>
      </c>
      <c r="C221" s="119">
        <v>9398912.9279999994</v>
      </c>
      <c r="D221" s="119">
        <v>4400</v>
      </c>
      <c r="E221" s="118" t="s">
        <v>617</v>
      </c>
    </row>
    <row r="222" spans="1:5" x14ac:dyDescent="0.25">
      <c r="A222" s="118" t="s">
        <v>618</v>
      </c>
      <c r="B222" s="119">
        <v>551352.06099999999</v>
      </c>
      <c r="C222" s="119">
        <v>9398892.9600000009</v>
      </c>
      <c r="D222" s="119">
        <v>4420</v>
      </c>
      <c r="E222" s="118" t="s">
        <v>619</v>
      </c>
    </row>
    <row r="223" spans="1:5" x14ac:dyDescent="0.25">
      <c r="A223" s="118" t="s">
        <v>620</v>
      </c>
      <c r="B223" s="119">
        <v>551350.92799999996</v>
      </c>
      <c r="C223" s="119">
        <v>9398872.9920000006</v>
      </c>
      <c r="D223" s="119">
        <v>4440</v>
      </c>
      <c r="E223" s="118" t="s">
        <v>621</v>
      </c>
    </row>
    <row r="224" spans="1:5" x14ac:dyDescent="0.25">
      <c r="A224" s="118" t="s">
        <v>622</v>
      </c>
      <c r="B224" s="119">
        <v>551349.02899999998</v>
      </c>
      <c r="C224" s="119">
        <v>9398853.1449999996</v>
      </c>
      <c r="D224" s="119">
        <v>4460</v>
      </c>
      <c r="E224" s="118" t="s">
        <v>623</v>
      </c>
    </row>
    <row r="225" spans="1:5" x14ac:dyDescent="0.25">
      <c r="A225" s="118" t="s">
        <v>624</v>
      </c>
      <c r="B225" s="119">
        <v>551343.97</v>
      </c>
      <c r="C225" s="119">
        <v>9398833.7949999999</v>
      </c>
      <c r="D225" s="119">
        <v>4480</v>
      </c>
      <c r="E225" s="118" t="s">
        <v>625</v>
      </c>
    </row>
    <row r="226" spans="1:5" x14ac:dyDescent="0.25">
      <c r="A226" s="118" t="s">
        <v>626</v>
      </c>
      <c r="B226" s="119">
        <v>551338.91099999996</v>
      </c>
      <c r="C226" s="119">
        <v>9398814.4450000003</v>
      </c>
      <c r="D226" s="119">
        <v>4500</v>
      </c>
      <c r="E226" s="118" t="s">
        <v>627</v>
      </c>
    </row>
    <row r="227" spans="1:5" x14ac:dyDescent="0.25">
      <c r="A227" s="118" t="s">
        <v>628</v>
      </c>
      <c r="B227" s="119">
        <v>551333.853</v>
      </c>
      <c r="C227" s="119">
        <v>9398795.0960000008</v>
      </c>
      <c r="D227" s="119">
        <v>4520</v>
      </c>
      <c r="E227" s="118" t="s">
        <v>629</v>
      </c>
    </row>
    <row r="228" spans="1:5" x14ac:dyDescent="0.25">
      <c r="A228" s="118" t="s">
        <v>630</v>
      </c>
      <c r="B228" s="119">
        <v>551328.79399999999</v>
      </c>
      <c r="C228" s="119">
        <v>9398775.7459999993</v>
      </c>
      <c r="D228" s="119">
        <v>4540</v>
      </c>
      <c r="E228" s="118" t="s">
        <v>631</v>
      </c>
    </row>
    <row r="229" spans="1:5" x14ac:dyDescent="0.25">
      <c r="A229" s="118" t="s">
        <v>632</v>
      </c>
      <c r="B229" s="119">
        <v>551325.88</v>
      </c>
      <c r="C229" s="119">
        <v>9398755.9890000001</v>
      </c>
      <c r="D229" s="119">
        <v>4560</v>
      </c>
      <c r="E229" s="118" t="s">
        <v>633</v>
      </c>
    </row>
    <row r="230" spans="1:5" x14ac:dyDescent="0.25">
      <c r="A230" s="118" t="s">
        <v>634</v>
      </c>
      <c r="B230" s="119">
        <v>551323.48400000005</v>
      </c>
      <c r="C230" s="119">
        <v>9398736.1329999994</v>
      </c>
      <c r="D230" s="119">
        <v>4580</v>
      </c>
      <c r="E230" s="118" t="s">
        <v>635</v>
      </c>
    </row>
    <row r="231" spans="1:5" x14ac:dyDescent="0.25">
      <c r="A231" s="118" t="s">
        <v>636</v>
      </c>
      <c r="B231" s="119">
        <v>551321.08700000006</v>
      </c>
      <c r="C231" s="119">
        <v>9398716.2770000007</v>
      </c>
      <c r="D231" s="119">
        <v>4600</v>
      </c>
      <c r="E231" s="118" t="s">
        <v>637</v>
      </c>
    </row>
    <row r="232" spans="1:5" x14ac:dyDescent="0.25">
      <c r="A232" s="118" t="s">
        <v>638</v>
      </c>
      <c r="B232" s="119">
        <v>551318.69099999999</v>
      </c>
      <c r="C232" s="119">
        <v>9398696.4210000001</v>
      </c>
      <c r="D232" s="119">
        <v>4620</v>
      </c>
      <c r="E232" s="118" t="s">
        <v>639</v>
      </c>
    </row>
    <row r="233" spans="1:5" x14ac:dyDescent="0.25">
      <c r="A233" s="118" t="s">
        <v>640</v>
      </c>
      <c r="B233" s="119">
        <v>551316.29500000004</v>
      </c>
      <c r="C233" s="119">
        <v>9398676.5649999995</v>
      </c>
      <c r="D233" s="119">
        <v>4640</v>
      </c>
      <c r="E233" s="118" t="s">
        <v>641</v>
      </c>
    </row>
    <row r="234" spans="1:5" x14ac:dyDescent="0.25">
      <c r="A234" s="118" t="s">
        <v>642</v>
      </c>
      <c r="B234" s="119">
        <v>551313.89800000004</v>
      </c>
      <c r="C234" s="119">
        <v>9398656.7090000007</v>
      </c>
      <c r="D234" s="119">
        <v>4660</v>
      </c>
      <c r="E234" s="118" t="s">
        <v>643</v>
      </c>
    </row>
    <row r="235" spans="1:5" x14ac:dyDescent="0.25">
      <c r="A235" s="118" t="s">
        <v>644</v>
      </c>
      <c r="B235" s="119">
        <v>551311.00199999998</v>
      </c>
      <c r="C235" s="119">
        <v>9398637.0079999994</v>
      </c>
      <c r="D235" s="119">
        <v>4680</v>
      </c>
      <c r="E235" s="118" t="s">
        <v>645</v>
      </c>
    </row>
    <row r="236" spans="1:5" x14ac:dyDescent="0.25">
      <c r="A236" s="118" t="s">
        <v>646</v>
      </c>
      <c r="B236" s="119">
        <v>551301.74199999997</v>
      </c>
      <c r="C236" s="119">
        <v>9398619.2809999995</v>
      </c>
      <c r="D236" s="119">
        <v>4700</v>
      </c>
      <c r="E236" s="118" t="s">
        <v>647</v>
      </c>
    </row>
    <row r="237" spans="1:5" x14ac:dyDescent="0.25">
      <c r="A237" s="118" t="s">
        <v>648</v>
      </c>
      <c r="B237" s="119">
        <v>551292.48199999996</v>
      </c>
      <c r="C237" s="119">
        <v>9398601.5539999995</v>
      </c>
      <c r="D237" s="119">
        <v>4720</v>
      </c>
      <c r="E237" s="118" t="s">
        <v>649</v>
      </c>
    </row>
    <row r="238" spans="1:5" x14ac:dyDescent="0.25">
      <c r="A238" s="118" t="s">
        <v>650</v>
      </c>
      <c r="B238" s="119">
        <v>551283.22199999995</v>
      </c>
      <c r="C238" s="119">
        <v>9398583.8269999996</v>
      </c>
      <c r="D238" s="119">
        <v>4740</v>
      </c>
      <c r="E238" s="118" t="s">
        <v>651</v>
      </c>
    </row>
    <row r="239" spans="1:5" x14ac:dyDescent="0.25">
      <c r="A239" s="118" t="s">
        <v>652</v>
      </c>
      <c r="B239" s="119">
        <v>551273.96200000006</v>
      </c>
      <c r="C239" s="119">
        <v>9398566.0999999996</v>
      </c>
      <c r="D239" s="119">
        <v>4760</v>
      </c>
      <c r="E239" s="118" t="s">
        <v>653</v>
      </c>
    </row>
    <row r="240" spans="1:5" x14ac:dyDescent="0.25">
      <c r="A240" s="118" t="s">
        <v>654</v>
      </c>
      <c r="B240" s="119">
        <v>551263.54299999995</v>
      </c>
      <c r="C240" s="119">
        <v>9398549.1610000003</v>
      </c>
      <c r="D240" s="119">
        <v>4780</v>
      </c>
      <c r="E240" s="118" t="s">
        <v>655</v>
      </c>
    </row>
    <row r="241" spans="1:5" x14ac:dyDescent="0.25">
      <c r="A241" s="118" t="s">
        <v>656</v>
      </c>
      <c r="B241" s="119">
        <v>551250.44400000002</v>
      </c>
      <c r="C241" s="119">
        <v>9398534.0480000004</v>
      </c>
      <c r="D241" s="119">
        <v>4800</v>
      </c>
      <c r="E241" s="118" t="s">
        <v>657</v>
      </c>
    </row>
    <row r="242" spans="1:5" x14ac:dyDescent="0.25">
      <c r="A242" s="118" t="s">
        <v>658</v>
      </c>
      <c r="B242" s="119">
        <v>551237.34499999997</v>
      </c>
      <c r="C242" s="119">
        <v>9398518.9340000004</v>
      </c>
      <c r="D242" s="119">
        <v>4820</v>
      </c>
      <c r="E242" s="118" t="s">
        <v>659</v>
      </c>
    </row>
    <row r="243" spans="1:5" x14ac:dyDescent="0.25">
      <c r="A243" s="118" t="s">
        <v>660</v>
      </c>
      <c r="B243" s="119">
        <v>551224.24699999997</v>
      </c>
      <c r="C243" s="119">
        <v>9398503.8210000005</v>
      </c>
      <c r="D243" s="119">
        <v>4840</v>
      </c>
      <c r="E243" s="118" t="s">
        <v>661</v>
      </c>
    </row>
    <row r="244" spans="1:5" x14ac:dyDescent="0.25">
      <c r="A244" s="118" t="s">
        <v>662</v>
      </c>
      <c r="B244" s="119">
        <v>551211.14800000004</v>
      </c>
      <c r="C244" s="119">
        <v>9398488.7070000004</v>
      </c>
      <c r="D244" s="119">
        <v>4860</v>
      </c>
      <c r="E244" s="118" t="s">
        <v>663</v>
      </c>
    </row>
    <row r="245" spans="1:5" x14ac:dyDescent="0.25">
      <c r="A245" s="118" t="s">
        <v>664</v>
      </c>
      <c r="B245" s="119">
        <v>551196.61</v>
      </c>
      <c r="C245" s="119">
        <v>9398475.0050000008</v>
      </c>
      <c r="D245" s="119">
        <v>4880</v>
      </c>
      <c r="E245" s="118" t="s">
        <v>665</v>
      </c>
    </row>
    <row r="246" spans="1:5" x14ac:dyDescent="0.25">
      <c r="A246" s="118" t="s">
        <v>666</v>
      </c>
      <c r="B246" s="119">
        <v>551181.75</v>
      </c>
      <c r="C246" s="119">
        <v>9398461.6190000009</v>
      </c>
      <c r="D246" s="119">
        <v>4900</v>
      </c>
      <c r="E246" s="118" t="s">
        <v>667</v>
      </c>
    </row>
    <row r="247" spans="1:5" x14ac:dyDescent="0.25">
      <c r="A247" s="118" t="s">
        <v>668</v>
      </c>
      <c r="B247" s="119">
        <v>551166.89</v>
      </c>
      <c r="C247" s="119">
        <v>9398448.2329999991</v>
      </c>
      <c r="D247" s="119">
        <v>4920</v>
      </c>
      <c r="E247" s="118" t="s">
        <v>669</v>
      </c>
    </row>
    <row r="248" spans="1:5" x14ac:dyDescent="0.25">
      <c r="A248" s="118" t="s">
        <v>670</v>
      </c>
      <c r="B248" s="119">
        <v>551152.03</v>
      </c>
      <c r="C248" s="119">
        <v>9398434.8469999991</v>
      </c>
      <c r="D248" s="119">
        <v>4940</v>
      </c>
      <c r="E248" s="118" t="s">
        <v>671</v>
      </c>
    </row>
    <row r="249" spans="1:5" x14ac:dyDescent="0.25">
      <c r="A249" s="118" t="s">
        <v>672</v>
      </c>
      <c r="B249" s="119">
        <v>551137.17000000004</v>
      </c>
      <c r="C249" s="119">
        <v>9398421.4609999992</v>
      </c>
      <c r="D249" s="119">
        <v>4960</v>
      </c>
      <c r="E249" s="118" t="s">
        <v>673</v>
      </c>
    </row>
    <row r="250" spans="1:5" x14ac:dyDescent="0.25">
      <c r="A250" s="118" t="s">
        <v>674</v>
      </c>
      <c r="B250" s="119">
        <v>551123.52599999995</v>
      </c>
      <c r="C250" s="119">
        <v>9398406.8629999999</v>
      </c>
      <c r="D250" s="119">
        <v>4980</v>
      </c>
      <c r="E250" s="118" t="s">
        <v>675</v>
      </c>
    </row>
    <row r="251" spans="1:5" x14ac:dyDescent="0.25">
      <c r="A251" s="118" t="s">
        <v>676</v>
      </c>
      <c r="B251" s="119">
        <v>551110.17500000005</v>
      </c>
      <c r="C251" s="119">
        <v>9398391.9710000008</v>
      </c>
      <c r="D251" s="119">
        <v>5000</v>
      </c>
      <c r="E251" s="118" t="s">
        <v>677</v>
      </c>
    </row>
    <row r="252" spans="1:5" x14ac:dyDescent="0.25">
      <c r="A252" s="118" t="s">
        <v>678</v>
      </c>
      <c r="B252" s="119">
        <v>551096.82400000002</v>
      </c>
      <c r="C252" s="119">
        <v>9398377.0800000001</v>
      </c>
      <c r="D252" s="119">
        <v>5020</v>
      </c>
      <c r="E252" s="118" t="s">
        <v>679</v>
      </c>
    </row>
    <row r="253" spans="1:5" x14ac:dyDescent="0.25">
      <c r="A253" s="118" t="s">
        <v>680</v>
      </c>
      <c r="B253" s="119">
        <v>551083.473</v>
      </c>
      <c r="C253" s="119">
        <v>9398362.1879999992</v>
      </c>
      <c r="D253" s="119">
        <v>5040</v>
      </c>
      <c r="E253" s="118" t="s">
        <v>681</v>
      </c>
    </row>
    <row r="254" spans="1:5" x14ac:dyDescent="0.25">
      <c r="A254" s="118" t="s">
        <v>682</v>
      </c>
      <c r="B254" s="119">
        <v>551070.12300000002</v>
      </c>
      <c r="C254" s="119">
        <v>9398347.2970000003</v>
      </c>
      <c r="D254" s="119">
        <v>5060</v>
      </c>
      <c r="E254" s="118" t="s">
        <v>683</v>
      </c>
    </row>
    <row r="255" spans="1:5" x14ac:dyDescent="0.25">
      <c r="A255" s="118" t="s">
        <v>684</v>
      </c>
      <c r="B255" s="119">
        <v>551056.772</v>
      </c>
      <c r="C255" s="119">
        <v>9398332.4059999995</v>
      </c>
      <c r="D255" s="119">
        <v>5080</v>
      </c>
      <c r="E255" s="118" t="s">
        <v>685</v>
      </c>
    </row>
    <row r="256" spans="1:5" x14ac:dyDescent="0.25">
      <c r="A256" s="118" t="s">
        <v>686</v>
      </c>
      <c r="B256" s="119">
        <v>551043.42099999997</v>
      </c>
      <c r="C256" s="119">
        <v>9398317.5140000004</v>
      </c>
      <c r="D256" s="119">
        <v>5100</v>
      </c>
      <c r="E256" s="118" t="s">
        <v>687</v>
      </c>
    </row>
    <row r="257" spans="1:5" x14ac:dyDescent="0.25">
      <c r="A257" s="118" t="s">
        <v>688</v>
      </c>
      <c r="B257" s="119">
        <v>551034.01199999999</v>
      </c>
      <c r="C257" s="119">
        <v>9398300.3269999996</v>
      </c>
      <c r="D257" s="119">
        <v>5120</v>
      </c>
      <c r="E257" s="118" t="s">
        <v>689</v>
      </c>
    </row>
    <row r="258" spans="1:5" x14ac:dyDescent="0.25">
      <c r="A258" s="118" t="s">
        <v>690</v>
      </c>
      <c r="B258" s="119">
        <v>551027.647</v>
      </c>
      <c r="C258" s="119">
        <v>9398281.3670000006</v>
      </c>
      <c r="D258" s="119">
        <v>5140</v>
      </c>
      <c r="E258" s="118" t="s">
        <v>691</v>
      </c>
    </row>
    <row r="259" spans="1:5" x14ac:dyDescent="0.25">
      <c r="A259" s="118" t="s">
        <v>692</v>
      </c>
      <c r="B259" s="119">
        <v>551021.28200000001</v>
      </c>
      <c r="C259" s="119">
        <v>9398262.4069999997</v>
      </c>
      <c r="D259" s="119">
        <v>5160</v>
      </c>
      <c r="E259" s="118" t="s">
        <v>693</v>
      </c>
    </row>
    <row r="260" spans="1:5" x14ac:dyDescent="0.25">
      <c r="A260" s="118" t="s">
        <v>694</v>
      </c>
      <c r="B260" s="119">
        <v>551014.91700000002</v>
      </c>
      <c r="C260" s="119">
        <v>9398243.4470000006</v>
      </c>
      <c r="D260" s="119">
        <v>5180</v>
      </c>
      <c r="E260" s="118" t="s">
        <v>695</v>
      </c>
    </row>
    <row r="261" spans="1:5" x14ac:dyDescent="0.25">
      <c r="A261" s="118" t="s">
        <v>696</v>
      </c>
      <c r="B261" s="119">
        <v>551008.55200000003</v>
      </c>
      <c r="C261" s="119">
        <v>9398224.4859999996</v>
      </c>
      <c r="D261" s="119">
        <v>5200</v>
      </c>
      <c r="E261" s="118" t="s">
        <v>697</v>
      </c>
    </row>
    <row r="262" spans="1:5" x14ac:dyDescent="0.25">
      <c r="A262" s="118" t="s">
        <v>698</v>
      </c>
      <c r="B262" s="119">
        <v>550998.26199999999</v>
      </c>
      <c r="C262" s="119">
        <v>9398207.6390000004</v>
      </c>
      <c r="D262" s="119">
        <v>5220</v>
      </c>
      <c r="E262" s="118" t="s">
        <v>699</v>
      </c>
    </row>
    <row r="263" spans="1:5" x14ac:dyDescent="0.25">
      <c r="A263" s="118" t="s">
        <v>700</v>
      </c>
      <c r="B263" s="119">
        <v>550985.94200000004</v>
      </c>
      <c r="C263" s="119">
        <v>9398191.8839999996</v>
      </c>
      <c r="D263" s="119">
        <v>5240</v>
      </c>
      <c r="E263" s="118" t="s">
        <v>701</v>
      </c>
    </row>
    <row r="264" spans="1:5" x14ac:dyDescent="0.25">
      <c r="A264" s="118" t="s">
        <v>702</v>
      </c>
      <c r="B264" s="119">
        <v>550973.62199999997</v>
      </c>
      <c r="C264" s="119">
        <v>9398176.1290000007</v>
      </c>
      <c r="D264" s="119">
        <v>5260</v>
      </c>
      <c r="E264" s="118" t="s">
        <v>703</v>
      </c>
    </row>
    <row r="265" spans="1:5" x14ac:dyDescent="0.25">
      <c r="A265" s="118" t="s">
        <v>704</v>
      </c>
      <c r="B265" s="119">
        <v>550961.30099999998</v>
      </c>
      <c r="C265" s="119">
        <v>9398160.375</v>
      </c>
      <c r="D265" s="119">
        <v>5280</v>
      </c>
      <c r="E265" s="118" t="s">
        <v>705</v>
      </c>
    </row>
    <row r="266" spans="1:5" x14ac:dyDescent="0.25">
      <c r="A266" s="118" t="s">
        <v>706</v>
      </c>
      <c r="B266" s="119">
        <v>550948.98100000003</v>
      </c>
      <c r="C266" s="119">
        <v>9398144.6199999992</v>
      </c>
      <c r="D266" s="119">
        <v>5300</v>
      </c>
      <c r="E266" s="118" t="s">
        <v>707</v>
      </c>
    </row>
    <row r="267" spans="1:5" x14ac:dyDescent="0.25">
      <c r="A267" s="118" t="s">
        <v>708</v>
      </c>
      <c r="B267" s="119">
        <v>550936.66099999996</v>
      </c>
      <c r="C267" s="119">
        <v>9398128.8650000002</v>
      </c>
      <c r="D267" s="119">
        <v>5320</v>
      </c>
      <c r="E267" s="118" t="s">
        <v>709</v>
      </c>
    </row>
    <row r="268" spans="1:5" x14ac:dyDescent="0.25">
      <c r="A268" s="118" t="s">
        <v>710</v>
      </c>
      <c r="B268" s="119">
        <v>550922.78099999996</v>
      </c>
      <c r="C268" s="119">
        <v>9398114.7789999992</v>
      </c>
      <c r="D268" s="119">
        <v>5340</v>
      </c>
      <c r="E268" s="118" t="s">
        <v>711</v>
      </c>
    </row>
    <row r="269" spans="1:5" x14ac:dyDescent="0.25">
      <c r="A269" s="118" t="s">
        <v>712</v>
      </c>
      <c r="B269" s="119">
        <v>550906.23499999999</v>
      </c>
      <c r="C269" s="119">
        <v>9398103.5429999996</v>
      </c>
      <c r="D269" s="119">
        <v>5360</v>
      </c>
      <c r="E269" s="118" t="s">
        <v>713</v>
      </c>
    </row>
    <row r="270" spans="1:5" x14ac:dyDescent="0.25">
      <c r="A270" s="118" t="s">
        <v>714</v>
      </c>
      <c r="B270" s="119">
        <v>550889.68900000001</v>
      </c>
      <c r="C270" s="119">
        <v>9398092.3080000002</v>
      </c>
      <c r="D270" s="119">
        <v>5380</v>
      </c>
      <c r="E270" s="118" t="s">
        <v>715</v>
      </c>
    </row>
    <row r="271" spans="1:5" x14ac:dyDescent="0.25">
      <c r="A271" s="118" t="s">
        <v>716</v>
      </c>
      <c r="B271" s="119">
        <v>550873.14300000004</v>
      </c>
      <c r="C271" s="119">
        <v>9398081.0730000008</v>
      </c>
      <c r="D271" s="119">
        <v>5400</v>
      </c>
      <c r="E271" s="118" t="s">
        <v>717</v>
      </c>
    </row>
    <row r="272" spans="1:5" x14ac:dyDescent="0.25">
      <c r="A272" s="118" t="s">
        <v>718</v>
      </c>
      <c r="B272" s="119">
        <v>550856.59699999995</v>
      </c>
      <c r="C272" s="119">
        <v>9398069.8379999995</v>
      </c>
      <c r="D272" s="119">
        <v>5420</v>
      </c>
      <c r="E272" s="118" t="s">
        <v>719</v>
      </c>
    </row>
    <row r="273" spans="1:5" x14ac:dyDescent="0.25">
      <c r="A273" s="118" t="s">
        <v>720</v>
      </c>
      <c r="B273" s="119">
        <v>550840.05099999998</v>
      </c>
      <c r="C273" s="119">
        <v>9398058.602</v>
      </c>
      <c r="D273" s="119">
        <v>5440</v>
      </c>
      <c r="E273" s="118" t="s">
        <v>721</v>
      </c>
    </row>
    <row r="274" spans="1:5" x14ac:dyDescent="0.25">
      <c r="A274" s="118" t="s">
        <v>722</v>
      </c>
      <c r="B274" s="119">
        <v>550823.505</v>
      </c>
      <c r="C274" s="119">
        <v>9398047.3670000006</v>
      </c>
      <c r="D274" s="119">
        <v>5460</v>
      </c>
      <c r="E274" s="118" t="s">
        <v>723</v>
      </c>
    </row>
    <row r="275" spans="1:5" x14ac:dyDescent="0.25">
      <c r="A275" s="118" t="s">
        <v>724</v>
      </c>
      <c r="B275" s="119">
        <v>550806.95900000003</v>
      </c>
      <c r="C275" s="119">
        <v>9398036.1319999993</v>
      </c>
      <c r="D275" s="119">
        <v>5480</v>
      </c>
      <c r="E275" s="118" t="s">
        <v>725</v>
      </c>
    </row>
    <row r="276" spans="1:5" x14ac:dyDescent="0.25">
      <c r="A276" s="118" t="s">
        <v>726</v>
      </c>
      <c r="B276" s="119">
        <v>550789.96499999997</v>
      </c>
      <c r="C276" s="119">
        <v>9398025.6970000006</v>
      </c>
      <c r="D276" s="119">
        <v>5500</v>
      </c>
      <c r="E276" s="118" t="s">
        <v>727</v>
      </c>
    </row>
    <row r="277" spans="1:5" x14ac:dyDescent="0.25">
      <c r="A277" s="118" t="s">
        <v>728</v>
      </c>
      <c r="B277" s="119">
        <v>550771.73499999999</v>
      </c>
      <c r="C277" s="119">
        <v>9398017.4710000008</v>
      </c>
      <c r="D277" s="119">
        <v>5520</v>
      </c>
      <c r="E277" s="118" t="s">
        <v>729</v>
      </c>
    </row>
    <row r="278" spans="1:5" x14ac:dyDescent="0.25">
      <c r="A278" s="118" t="s">
        <v>730</v>
      </c>
      <c r="B278" s="119">
        <v>550753.505</v>
      </c>
      <c r="C278" s="119">
        <v>9398009.2449999992</v>
      </c>
      <c r="D278" s="119">
        <v>5540</v>
      </c>
      <c r="E278" s="118" t="s">
        <v>731</v>
      </c>
    </row>
    <row r="279" spans="1:5" x14ac:dyDescent="0.25">
      <c r="A279" s="118" t="s">
        <v>732</v>
      </c>
      <c r="B279" s="119">
        <v>550735.27500000002</v>
      </c>
      <c r="C279" s="119">
        <v>9398001.0199999996</v>
      </c>
      <c r="D279" s="119">
        <v>5560</v>
      </c>
      <c r="E279" s="118" t="s">
        <v>733</v>
      </c>
    </row>
    <row r="280" spans="1:5" x14ac:dyDescent="0.25">
      <c r="A280" s="118" t="s">
        <v>734</v>
      </c>
      <c r="B280" s="119">
        <v>550717.04500000004</v>
      </c>
      <c r="C280" s="119">
        <v>9397992.7939999998</v>
      </c>
      <c r="D280" s="119">
        <v>5580</v>
      </c>
      <c r="E280" s="118" t="s">
        <v>735</v>
      </c>
    </row>
    <row r="281" spans="1:5" x14ac:dyDescent="0.25">
      <c r="A281" s="118" t="s">
        <v>736</v>
      </c>
      <c r="B281" s="119">
        <v>550698.81400000001</v>
      </c>
      <c r="C281" s="119">
        <v>9397984.5690000001</v>
      </c>
      <c r="D281" s="119">
        <v>5600</v>
      </c>
      <c r="E281" s="118" t="s">
        <v>737</v>
      </c>
    </row>
    <row r="282" spans="1:5" x14ac:dyDescent="0.25">
      <c r="A282" s="118" t="s">
        <v>738</v>
      </c>
      <c r="B282" s="119">
        <v>550680.58400000003</v>
      </c>
      <c r="C282" s="119">
        <v>9397976.3430000003</v>
      </c>
      <c r="D282" s="119">
        <v>5620</v>
      </c>
      <c r="E282" s="118" t="s">
        <v>739</v>
      </c>
    </row>
    <row r="283" spans="1:5" x14ac:dyDescent="0.25">
      <c r="A283" s="118" t="s">
        <v>740</v>
      </c>
      <c r="B283" s="119">
        <v>550662.35400000005</v>
      </c>
      <c r="C283" s="119">
        <v>9397968.1180000007</v>
      </c>
      <c r="D283" s="119">
        <v>5640</v>
      </c>
      <c r="E283" s="118" t="s">
        <v>741</v>
      </c>
    </row>
    <row r="284" spans="1:5" x14ac:dyDescent="0.25">
      <c r="A284" s="118" t="s">
        <v>742</v>
      </c>
      <c r="B284" s="119">
        <v>550643.94099999999</v>
      </c>
      <c r="C284" s="119">
        <v>9397960.3139999993</v>
      </c>
      <c r="D284" s="119">
        <v>5660</v>
      </c>
      <c r="E284" s="118" t="s">
        <v>743</v>
      </c>
    </row>
    <row r="285" spans="1:5" x14ac:dyDescent="0.25">
      <c r="A285" s="118" t="s">
        <v>744</v>
      </c>
      <c r="B285" s="119">
        <v>550625.46799999999</v>
      </c>
      <c r="C285" s="119">
        <v>9397952.6490000002</v>
      </c>
      <c r="D285" s="119">
        <v>5680</v>
      </c>
      <c r="E285" s="118" t="s">
        <v>745</v>
      </c>
    </row>
    <row r="286" spans="1:5" x14ac:dyDescent="0.25">
      <c r="A286" s="118" t="s">
        <v>746</v>
      </c>
      <c r="B286" s="119">
        <v>550606.99600000004</v>
      </c>
      <c r="C286" s="119">
        <v>9397944.9829999991</v>
      </c>
      <c r="D286" s="119">
        <v>5700</v>
      </c>
      <c r="E286" s="118" t="s">
        <v>747</v>
      </c>
    </row>
    <row r="287" spans="1:5" x14ac:dyDescent="0.25">
      <c r="A287" s="118" t="s">
        <v>748</v>
      </c>
      <c r="B287" s="119">
        <v>550588.52300000004</v>
      </c>
      <c r="C287" s="119">
        <v>9397937.3169999998</v>
      </c>
      <c r="D287" s="119">
        <v>5720</v>
      </c>
      <c r="E287" s="118" t="s">
        <v>749</v>
      </c>
    </row>
    <row r="288" spans="1:5" x14ac:dyDescent="0.25">
      <c r="A288" s="118" t="s">
        <v>750</v>
      </c>
      <c r="B288" s="119">
        <v>550570.18799999997</v>
      </c>
      <c r="C288" s="119">
        <v>9397929.4220000003</v>
      </c>
      <c r="D288" s="119">
        <v>5740</v>
      </c>
      <c r="E288" s="118" t="s">
        <v>751</v>
      </c>
    </row>
    <row r="289" spans="1:5" x14ac:dyDescent="0.25">
      <c r="A289" s="118" t="s">
        <v>752</v>
      </c>
      <c r="B289" s="119">
        <v>550554.696</v>
      </c>
      <c r="C289" s="119">
        <v>9397916.7719999999</v>
      </c>
      <c r="D289" s="119">
        <v>5760</v>
      </c>
      <c r="E289" s="118" t="s">
        <v>753</v>
      </c>
    </row>
    <row r="290" spans="1:5" x14ac:dyDescent="0.25">
      <c r="A290" s="118" t="s">
        <v>754</v>
      </c>
      <c r="B290" s="119">
        <v>550539.20499999996</v>
      </c>
      <c r="C290" s="119">
        <v>9397904.1219999995</v>
      </c>
      <c r="D290" s="119">
        <v>5780</v>
      </c>
      <c r="E290" s="118" t="s">
        <v>755</v>
      </c>
    </row>
    <row r="291" spans="1:5" x14ac:dyDescent="0.25">
      <c r="A291" s="118" t="s">
        <v>756</v>
      </c>
      <c r="B291" s="119">
        <v>550523.71400000004</v>
      </c>
      <c r="C291" s="119">
        <v>9397891.4729999993</v>
      </c>
      <c r="D291" s="119">
        <v>5800</v>
      </c>
      <c r="E291" s="118" t="s">
        <v>757</v>
      </c>
    </row>
    <row r="292" spans="1:5" x14ac:dyDescent="0.25">
      <c r="A292" s="118" t="s">
        <v>758</v>
      </c>
      <c r="B292" s="119">
        <v>550508.223</v>
      </c>
      <c r="C292" s="119">
        <v>9397878.8230000008</v>
      </c>
      <c r="D292" s="119">
        <v>5820</v>
      </c>
      <c r="E292" s="118" t="s">
        <v>759</v>
      </c>
    </row>
    <row r="293" spans="1:5" x14ac:dyDescent="0.25">
      <c r="A293" s="118" t="s">
        <v>760</v>
      </c>
      <c r="B293" s="119">
        <v>550492.73100000003</v>
      </c>
      <c r="C293" s="119">
        <v>9397866.1730000004</v>
      </c>
      <c r="D293" s="119">
        <v>5840</v>
      </c>
      <c r="E293" s="118" t="s">
        <v>761</v>
      </c>
    </row>
    <row r="294" spans="1:5" x14ac:dyDescent="0.25">
      <c r="A294" s="118" t="s">
        <v>762</v>
      </c>
      <c r="B294" s="119">
        <v>550477.24</v>
      </c>
      <c r="C294" s="119">
        <v>9397853.523</v>
      </c>
      <c r="D294" s="119">
        <v>5860</v>
      </c>
      <c r="E294" s="118" t="s">
        <v>763</v>
      </c>
    </row>
    <row r="295" spans="1:5" x14ac:dyDescent="0.25">
      <c r="A295" s="118" t="s">
        <v>764</v>
      </c>
      <c r="B295" s="119">
        <v>550461.74899999995</v>
      </c>
      <c r="C295" s="119">
        <v>9397840.8729999997</v>
      </c>
      <c r="D295" s="119">
        <v>5880</v>
      </c>
      <c r="E295" s="118" t="s">
        <v>765</v>
      </c>
    </row>
    <row r="296" spans="1:5" x14ac:dyDescent="0.25">
      <c r="A296" s="118" t="s">
        <v>766</v>
      </c>
      <c r="B296" s="119">
        <v>550452.08100000001</v>
      </c>
      <c r="C296" s="119">
        <v>9397824.2919999994</v>
      </c>
      <c r="D296" s="119">
        <v>5900</v>
      </c>
      <c r="E296" s="118" t="s">
        <v>767</v>
      </c>
    </row>
    <row r="297" spans="1:5" x14ac:dyDescent="0.25">
      <c r="A297" s="118" t="s">
        <v>768</v>
      </c>
      <c r="B297" s="119">
        <v>550446.13899999997</v>
      </c>
      <c r="C297" s="119">
        <v>9397805.1950000003</v>
      </c>
      <c r="D297" s="119">
        <v>5920</v>
      </c>
      <c r="E297" s="118" t="s">
        <v>769</v>
      </c>
    </row>
    <row r="298" spans="1:5" x14ac:dyDescent="0.25">
      <c r="A298" s="118" t="s">
        <v>770</v>
      </c>
      <c r="B298" s="119">
        <v>550440.19700000004</v>
      </c>
      <c r="C298" s="119">
        <v>9397786.0979999993</v>
      </c>
      <c r="D298" s="119">
        <v>5940</v>
      </c>
      <c r="E298" s="118" t="s">
        <v>771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1"/>
  <sheetViews>
    <sheetView workbookViewId="0">
      <selection activeCell="H21" sqref="H21"/>
    </sheetView>
  </sheetViews>
  <sheetFormatPr defaultRowHeight="15.75" x14ac:dyDescent="0.25"/>
  <sheetData>
    <row r="1" spans="1:6" x14ac:dyDescent="0.25">
      <c r="A1" s="118" t="s">
        <v>174</v>
      </c>
      <c r="B1" s="119" t="s">
        <v>175</v>
      </c>
      <c r="C1" s="119" t="s">
        <v>176</v>
      </c>
      <c r="D1" s="119" t="s">
        <v>177</v>
      </c>
      <c r="E1" s="118" t="s">
        <v>177</v>
      </c>
      <c r="F1" s="118" t="s">
        <v>177</v>
      </c>
    </row>
    <row r="2" spans="1:6" x14ac:dyDescent="0.25">
      <c r="A2" s="118" t="s">
        <v>178</v>
      </c>
      <c r="B2" s="119">
        <v>553598.06999999995</v>
      </c>
      <c r="C2" s="119">
        <v>9402397.5030000005</v>
      </c>
      <c r="D2" s="119">
        <v>20</v>
      </c>
      <c r="E2" s="118" t="s">
        <v>179</v>
      </c>
      <c r="F2" s="117"/>
    </row>
    <row r="3" spans="1:6" x14ac:dyDescent="0.25">
      <c r="A3" s="118" t="s">
        <v>180</v>
      </c>
      <c r="B3" s="119">
        <v>553580.68599999999</v>
      </c>
      <c r="C3" s="119">
        <v>9402407.3929999992</v>
      </c>
      <c r="D3" s="119">
        <v>40</v>
      </c>
      <c r="E3" s="118" t="s">
        <v>181</v>
      </c>
      <c r="F3" s="117"/>
    </row>
    <row r="4" spans="1:6" x14ac:dyDescent="0.25">
      <c r="A4" s="118" t="s">
        <v>182</v>
      </c>
      <c r="B4" s="119">
        <v>553563.30299999996</v>
      </c>
      <c r="C4" s="119">
        <v>9402417.2829999998</v>
      </c>
      <c r="D4" s="119">
        <v>60</v>
      </c>
      <c r="E4" s="118" t="s">
        <v>183</v>
      </c>
      <c r="F4" s="117"/>
    </row>
    <row r="5" spans="1:6" x14ac:dyDescent="0.25">
      <c r="A5" s="118" t="s">
        <v>184</v>
      </c>
      <c r="B5" s="119">
        <v>553545.91899999999</v>
      </c>
      <c r="C5" s="119">
        <v>9402427.1730000004</v>
      </c>
      <c r="D5" s="119">
        <v>80</v>
      </c>
      <c r="E5" s="118" t="s">
        <v>185</v>
      </c>
      <c r="F5" s="117"/>
    </row>
    <row r="6" spans="1:6" x14ac:dyDescent="0.25">
      <c r="A6" s="118" t="s">
        <v>186</v>
      </c>
      <c r="B6" s="119">
        <v>553528.53599999996</v>
      </c>
      <c r="C6" s="119">
        <v>9402437.0629999992</v>
      </c>
      <c r="D6" s="119">
        <v>100</v>
      </c>
      <c r="E6" s="118" t="s">
        <v>187</v>
      </c>
      <c r="F6" s="117"/>
    </row>
    <row r="7" spans="1:6" x14ac:dyDescent="0.25">
      <c r="A7" s="118" t="s">
        <v>188</v>
      </c>
      <c r="B7" s="119">
        <v>553511.152</v>
      </c>
      <c r="C7" s="119">
        <v>9402446.9529999997</v>
      </c>
      <c r="D7" s="119">
        <v>120</v>
      </c>
      <c r="E7" s="118" t="s">
        <v>189</v>
      </c>
      <c r="F7" s="117"/>
    </row>
    <row r="8" spans="1:6" x14ac:dyDescent="0.25">
      <c r="A8" s="118" t="s">
        <v>190</v>
      </c>
      <c r="B8" s="119">
        <v>553499.08900000004</v>
      </c>
      <c r="C8" s="119">
        <v>9402462.8000000007</v>
      </c>
      <c r="D8" s="119">
        <v>140</v>
      </c>
      <c r="E8" s="118" t="s">
        <v>191</v>
      </c>
      <c r="F8" s="117"/>
    </row>
    <row r="9" spans="1:6" x14ac:dyDescent="0.25">
      <c r="A9" s="118" t="s">
        <v>192</v>
      </c>
      <c r="B9" s="119">
        <v>553487.30700000003</v>
      </c>
      <c r="C9" s="119">
        <v>9402478.9609999992</v>
      </c>
      <c r="D9" s="119">
        <v>160</v>
      </c>
      <c r="E9" s="118" t="s">
        <v>193</v>
      </c>
      <c r="F9" s="117"/>
    </row>
    <row r="10" spans="1:6" x14ac:dyDescent="0.25">
      <c r="A10" s="118" t="s">
        <v>194</v>
      </c>
      <c r="B10" s="119">
        <v>553475.52500000002</v>
      </c>
      <c r="C10" s="119">
        <v>9402495.1219999995</v>
      </c>
      <c r="D10" s="119">
        <v>180</v>
      </c>
      <c r="E10" s="118" t="s">
        <v>195</v>
      </c>
      <c r="F10" s="117"/>
    </row>
    <row r="11" spans="1:6" x14ac:dyDescent="0.25">
      <c r="A11" s="118" t="s">
        <v>196</v>
      </c>
      <c r="B11" s="119">
        <v>553463.74300000002</v>
      </c>
      <c r="C11" s="119">
        <v>9402511.2829999998</v>
      </c>
      <c r="D11" s="119">
        <v>200</v>
      </c>
      <c r="E11" s="118" t="s">
        <v>197</v>
      </c>
      <c r="F11" s="117"/>
    </row>
    <row r="12" spans="1:6" x14ac:dyDescent="0.25">
      <c r="A12" s="118" t="s">
        <v>198</v>
      </c>
      <c r="B12" s="119">
        <v>553451.96100000001</v>
      </c>
      <c r="C12" s="119">
        <v>9402527.4440000001</v>
      </c>
      <c r="D12" s="119">
        <v>220</v>
      </c>
      <c r="E12" s="118" t="s">
        <v>199</v>
      </c>
      <c r="F12" s="117"/>
    </row>
    <row r="13" spans="1:6" x14ac:dyDescent="0.25">
      <c r="A13" s="118" t="s">
        <v>200</v>
      </c>
      <c r="B13" s="119">
        <v>553440.179</v>
      </c>
      <c r="C13" s="119">
        <v>9402543.6050000004</v>
      </c>
      <c r="D13" s="119">
        <v>240</v>
      </c>
      <c r="E13" s="118" t="s">
        <v>201</v>
      </c>
      <c r="F13" s="117"/>
    </row>
    <row r="14" spans="1:6" x14ac:dyDescent="0.25">
      <c r="A14" s="118" t="s">
        <v>202</v>
      </c>
      <c r="B14" s="119">
        <v>553428.397</v>
      </c>
      <c r="C14" s="119">
        <v>9402559.7660000008</v>
      </c>
      <c r="D14" s="119">
        <v>260</v>
      </c>
      <c r="E14" s="118" t="s">
        <v>203</v>
      </c>
      <c r="F14" s="117"/>
    </row>
    <row r="15" spans="1:6" x14ac:dyDescent="0.25">
      <c r="A15" s="118" t="s">
        <v>204</v>
      </c>
      <c r="B15" s="119">
        <v>553416.45400000003</v>
      </c>
      <c r="C15" s="119">
        <v>9402575.807</v>
      </c>
      <c r="D15" s="119">
        <v>280</v>
      </c>
      <c r="E15" s="118" t="s">
        <v>205</v>
      </c>
      <c r="F15" s="117"/>
    </row>
    <row r="16" spans="1:6" x14ac:dyDescent="0.25">
      <c r="A16" s="118" t="s">
        <v>206</v>
      </c>
      <c r="B16" s="119">
        <v>553404.24199999997</v>
      </c>
      <c r="C16" s="119">
        <v>9402591.6459999997</v>
      </c>
      <c r="D16" s="119">
        <v>300</v>
      </c>
      <c r="E16" s="118" t="s">
        <v>207</v>
      </c>
      <c r="F16" s="117"/>
    </row>
    <row r="17" spans="1:5" x14ac:dyDescent="0.25">
      <c r="A17" s="118" t="s">
        <v>208</v>
      </c>
      <c r="B17" s="119">
        <v>553392.03</v>
      </c>
      <c r="C17" s="119">
        <v>9402607.4849999994</v>
      </c>
      <c r="D17" s="119">
        <v>320</v>
      </c>
      <c r="E17" s="118" t="s">
        <v>209</v>
      </c>
    </row>
    <row r="18" spans="1:5" x14ac:dyDescent="0.25">
      <c r="A18" s="118" t="s">
        <v>210</v>
      </c>
      <c r="B18" s="119">
        <v>553379.81799999997</v>
      </c>
      <c r="C18" s="119">
        <v>9402623.3239999991</v>
      </c>
      <c r="D18" s="119">
        <v>340</v>
      </c>
      <c r="E18" s="118" t="s">
        <v>211</v>
      </c>
    </row>
    <row r="19" spans="1:5" x14ac:dyDescent="0.25">
      <c r="A19" s="118" t="s">
        <v>212</v>
      </c>
      <c r="B19" s="119">
        <v>553367.60699999996</v>
      </c>
      <c r="C19" s="119">
        <v>9402639.1630000006</v>
      </c>
      <c r="D19" s="119">
        <v>360</v>
      </c>
      <c r="E19" s="118" t="s">
        <v>213</v>
      </c>
    </row>
    <row r="20" spans="1:5" x14ac:dyDescent="0.25">
      <c r="A20" s="118" t="s">
        <v>214</v>
      </c>
      <c r="B20" s="119">
        <v>553353.054</v>
      </c>
      <c r="C20" s="119">
        <v>9402651.8450000007</v>
      </c>
      <c r="D20" s="119">
        <v>380</v>
      </c>
      <c r="E20" s="118" t="s">
        <v>215</v>
      </c>
    </row>
    <row r="21" spans="1:5" x14ac:dyDescent="0.25">
      <c r="A21" s="118" t="s">
        <v>216</v>
      </c>
      <c r="B21" s="119">
        <v>553334.35100000002</v>
      </c>
      <c r="C21" s="119">
        <v>9402658.9309999999</v>
      </c>
      <c r="D21" s="119">
        <v>400</v>
      </c>
      <c r="E21" s="118" t="s">
        <v>217</v>
      </c>
    </row>
    <row r="22" spans="1:5" x14ac:dyDescent="0.25">
      <c r="A22" s="118" t="s">
        <v>218</v>
      </c>
      <c r="B22" s="119">
        <v>553315.64800000004</v>
      </c>
      <c r="C22" s="119">
        <v>9402666.0170000009</v>
      </c>
      <c r="D22" s="119">
        <v>420</v>
      </c>
      <c r="E22" s="118" t="s">
        <v>219</v>
      </c>
    </row>
    <row r="23" spans="1:5" x14ac:dyDescent="0.25">
      <c r="A23" s="118" t="s">
        <v>220</v>
      </c>
      <c r="B23" s="119">
        <v>553296.946</v>
      </c>
      <c r="C23" s="119">
        <v>9402673.102</v>
      </c>
      <c r="D23" s="119">
        <v>440</v>
      </c>
      <c r="E23" s="118" t="s">
        <v>221</v>
      </c>
    </row>
    <row r="24" spans="1:5" x14ac:dyDescent="0.25">
      <c r="A24" s="118" t="s">
        <v>222</v>
      </c>
      <c r="B24" s="119">
        <v>553278.24300000002</v>
      </c>
      <c r="C24" s="119">
        <v>9402680.1879999992</v>
      </c>
      <c r="D24" s="119">
        <v>460</v>
      </c>
      <c r="E24" s="118" t="s">
        <v>223</v>
      </c>
    </row>
    <row r="25" spans="1:5" x14ac:dyDescent="0.25">
      <c r="A25" s="118" t="s">
        <v>224</v>
      </c>
      <c r="B25" s="119">
        <v>553259.54</v>
      </c>
      <c r="C25" s="119">
        <v>9402687.2740000002</v>
      </c>
      <c r="D25" s="119">
        <v>480</v>
      </c>
      <c r="E25" s="118" t="s">
        <v>225</v>
      </c>
    </row>
    <row r="26" spans="1:5" x14ac:dyDescent="0.25">
      <c r="A26" s="118" t="s">
        <v>226</v>
      </c>
      <c r="B26" s="119">
        <v>553240.83799999999</v>
      </c>
      <c r="C26" s="119">
        <v>9402694.3599999994</v>
      </c>
      <c r="D26" s="119">
        <v>500</v>
      </c>
      <c r="E26" s="118" t="s">
        <v>227</v>
      </c>
    </row>
    <row r="27" spans="1:5" x14ac:dyDescent="0.25">
      <c r="A27" s="118" t="s">
        <v>228</v>
      </c>
      <c r="B27" s="119">
        <v>553222.13500000001</v>
      </c>
      <c r="C27" s="119">
        <v>9402701.4460000005</v>
      </c>
      <c r="D27" s="119">
        <v>520</v>
      </c>
      <c r="E27" s="118" t="s">
        <v>229</v>
      </c>
    </row>
    <row r="28" spans="1:5" x14ac:dyDescent="0.25">
      <c r="A28" s="118" t="s">
        <v>230</v>
      </c>
      <c r="B28" s="119">
        <v>553203.05200000003</v>
      </c>
      <c r="C28" s="119">
        <v>9402707.3230000008</v>
      </c>
      <c r="D28" s="119">
        <v>540</v>
      </c>
      <c r="E28" s="118" t="s">
        <v>231</v>
      </c>
    </row>
    <row r="29" spans="1:5" x14ac:dyDescent="0.25">
      <c r="A29" s="118" t="s">
        <v>232</v>
      </c>
      <c r="B29" s="119">
        <v>553183.66099999996</v>
      </c>
      <c r="C29" s="119">
        <v>9402712.2229999993</v>
      </c>
      <c r="D29" s="119">
        <v>560</v>
      </c>
      <c r="E29" s="118" t="s">
        <v>233</v>
      </c>
    </row>
    <row r="30" spans="1:5" x14ac:dyDescent="0.25">
      <c r="A30" s="118" t="s">
        <v>234</v>
      </c>
      <c r="B30" s="119">
        <v>553164.27099999995</v>
      </c>
      <c r="C30" s="119">
        <v>9402717.1239999998</v>
      </c>
      <c r="D30" s="119">
        <v>580</v>
      </c>
      <c r="E30" s="118" t="s">
        <v>235</v>
      </c>
    </row>
    <row r="31" spans="1:5" x14ac:dyDescent="0.25">
      <c r="A31" s="118" t="s">
        <v>236</v>
      </c>
      <c r="B31" s="119">
        <v>553144.88100000005</v>
      </c>
      <c r="C31" s="119">
        <v>9402722.0240000002</v>
      </c>
      <c r="D31" s="119">
        <v>600</v>
      </c>
      <c r="E31" s="118" t="s">
        <v>237</v>
      </c>
    </row>
    <row r="32" spans="1:5" x14ac:dyDescent="0.25">
      <c r="A32" s="118" t="s">
        <v>238</v>
      </c>
      <c r="B32" s="119">
        <v>553125.49</v>
      </c>
      <c r="C32" s="119">
        <v>9402726.9250000007</v>
      </c>
      <c r="D32" s="119">
        <v>620</v>
      </c>
      <c r="E32" s="118" t="s">
        <v>239</v>
      </c>
    </row>
    <row r="33" spans="1:5" x14ac:dyDescent="0.25">
      <c r="A33" s="118" t="s">
        <v>240</v>
      </c>
      <c r="B33" s="119">
        <v>553106.1</v>
      </c>
      <c r="C33" s="119">
        <v>9402731.8259999994</v>
      </c>
      <c r="D33" s="119">
        <v>640</v>
      </c>
      <c r="E33" s="118" t="s">
        <v>241</v>
      </c>
    </row>
    <row r="34" spans="1:5" x14ac:dyDescent="0.25">
      <c r="A34" s="118" t="s">
        <v>242</v>
      </c>
      <c r="B34" s="119">
        <v>553086.71</v>
      </c>
      <c r="C34" s="119">
        <v>9402736.7259999998</v>
      </c>
      <c r="D34" s="119">
        <v>660</v>
      </c>
      <c r="E34" s="118" t="s">
        <v>243</v>
      </c>
    </row>
    <row r="35" spans="1:5" x14ac:dyDescent="0.25">
      <c r="A35" s="118" t="s">
        <v>244</v>
      </c>
      <c r="B35" s="119">
        <v>553067.31999999995</v>
      </c>
      <c r="C35" s="119">
        <v>9402741.6270000003</v>
      </c>
      <c r="D35" s="119">
        <v>680</v>
      </c>
      <c r="E35" s="118" t="s">
        <v>245</v>
      </c>
    </row>
    <row r="36" spans="1:5" x14ac:dyDescent="0.25">
      <c r="A36" s="118" t="s">
        <v>246</v>
      </c>
      <c r="B36" s="119">
        <v>553048.82299999997</v>
      </c>
      <c r="C36" s="119">
        <v>9402749.1640000008</v>
      </c>
      <c r="D36" s="119">
        <v>700</v>
      </c>
      <c r="E36" s="118" t="s">
        <v>247</v>
      </c>
    </row>
    <row r="37" spans="1:5" x14ac:dyDescent="0.25">
      <c r="A37" s="118" t="s">
        <v>248</v>
      </c>
      <c r="B37" s="119">
        <v>553030.45200000005</v>
      </c>
      <c r="C37" s="119">
        <v>9402757.0700000003</v>
      </c>
      <c r="D37" s="119">
        <v>720</v>
      </c>
      <c r="E37" s="118" t="s">
        <v>249</v>
      </c>
    </row>
    <row r="38" spans="1:5" x14ac:dyDescent="0.25">
      <c r="A38" s="118" t="s">
        <v>250</v>
      </c>
      <c r="B38" s="119">
        <v>553012.08100000001</v>
      </c>
      <c r="C38" s="119">
        <v>9402764.9749999996</v>
      </c>
      <c r="D38" s="119">
        <v>740</v>
      </c>
      <c r="E38" s="118" t="s">
        <v>251</v>
      </c>
    </row>
    <row r="39" spans="1:5" x14ac:dyDescent="0.25">
      <c r="A39" s="118" t="s">
        <v>252</v>
      </c>
      <c r="B39" s="119">
        <v>552993.71</v>
      </c>
      <c r="C39" s="119">
        <v>9402772.8809999991</v>
      </c>
      <c r="D39" s="119">
        <v>760</v>
      </c>
      <c r="E39" s="118" t="s">
        <v>253</v>
      </c>
    </row>
    <row r="40" spans="1:5" x14ac:dyDescent="0.25">
      <c r="A40" s="118" t="s">
        <v>254</v>
      </c>
      <c r="B40" s="119">
        <v>552975.33900000004</v>
      </c>
      <c r="C40" s="119">
        <v>9402780.7870000005</v>
      </c>
      <c r="D40" s="119">
        <v>780</v>
      </c>
      <c r="E40" s="118" t="s">
        <v>255</v>
      </c>
    </row>
    <row r="41" spans="1:5" x14ac:dyDescent="0.25">
      <c r="A41" s="118" t="s">
        <v>256</v>
      </c>
      <c r="B41" s="119">
        <v>552956.96799999999</v>
      </c>
      <c r="C41" s="119">
        <v>9402788.6919999998</v>
      </c>
      <c r="D41" s="119">
        <v>800</v>
      </c>
      <c r="E41" s="118" t="s">
        <v>257</v>
      </c>
    </row>
    <row r="42" spans="1:5" x14ac:dyDescent="0.25">
      <c r="A42" s="118" t="s">
        <v>258</v>
      </c>
      <c r="B42" s="119">
        <v>552938.59600000002</v>
      </c>
      <c r="C42" s="119">
        <v>9402796.5979999993</v>
      </c>
      <c r="D42" s="119">
        <v>820</v>
      </c>
      <c r="E42" s="118" t="s">
        <v>259</v>
      </c>
    </row>
    <row r="43" spans="1:5" x14ac:dyDescent="0.25">
      <c r="A43" s="118" t="s">
        <v>260</v>
      </c>
      <c r="B43" s="119">
        <v>552920.22499999998</v>
      </c>
      <c r="C43" s="119">
        <v>9402804.5040000007</v>
      </c>
      <c r="D43" s="119">
        <v>840</v>
      </c>
      <c r="E43" s="118" t="s">
        <v>261</v>
      </c>
    </row>
    <row r="44" spans="1:5" x14ac:dyDescent="0.25">
      <c r="A44" s="118" t="s">
        <v>262</v>
      </c>
      <c r="B44" s="119">
        <v>552907.81999999995</v>
      </c>
      <c r="C44" s="119">
        <v>9402817.5120000001</v>
      </c>
      <c r="D44" s="119">
        <v>860</v>
      </c>
      <c r="E44" s="118" t="s">
        <v>263</v>
      </c>
    </row>
    <row r="45" spans="1:5" x14ac:dyDescent="0.25">
      <c r="A45" s="118" t="s">
        <v>264</v>
      </c>
      <c r="B45" s="119">
        <v>552902.85800000001</v>
      </c>
      <c r="C45" s="119">
        <v>9402836.8870000001</v>
      </c>
      <c r="D45" s="119">
        <v>880</v>
      </c>
      <c r="E45" s="118" t="s">
        <v>265</v>
      </c>
    </row>
    <row r="46" spans="1:5" x14ac:dyDescent="0.25">
      <c r="A46" s="118" t="s">
        <v>266</v>
      </c>
      <c r="B46" s="119">
        <v>552897.89599999995</v>
      </c>
      <c r="C46" s="119">
        <v>9402856.2620000001</v>
      </c>
      <c r="D46" s="119">
        <v>900</v>
      </c>
      <c r="E46" s="118" t="s">
        <v>267</v>
      </c>
    </row>
    <row r="47" spans="1:5" x14ac:dyDescent="0.25">
      <c r="A47" s="118" t="s">
        <v>268</v>
      </c>
      <c r="B47" s="119">
        <v>552892.93400000001</v>
      </c>
      <c r="C47" s="119">
        <v>9402875.6359999999</v>
      </c>
      <c r="D47" s="119">
        <v>920</v>
      </c>
      <c r="E47" s="118" t="s">
        <v>269</v>
      </c>
    </row>
    <row r="48" spans="1:5" x14ac:dyDescent="0.25">
      <c r="A48" s="118" t="s">
        <v>270</v>
      </c>
      <c r="B48" s="119">
        <v>552887.97199999995</v>
      </c>
      <c r="C48" s="119">
        <v>9402895.0109999999</v>
      </c>
      <c r="D48" s="119">
        <v>940</v>
      </c>
      <c r="E48" s="118" t="s">
        <v>271</v>
      </c>
    </row>
    <row r="49" spans="1:5" x14ac:dyDescent="0.25">
      <c r="A49" s="118" t="s">
        <v>272</v>
      </c>
      <c r="B49" s="119">
        <v>552883.01</v>
      </c>
      <c r="C49" s="119">
        <v>9402914.3859999999</v>
      </c>
      <c r="D49" s="119">
        <v>960</v>
      </c>
      <c r="E49" s="118" t="s">
        <v>273</v>
      </c>
    </row>
    <row r="50" spans="1:5" x14ac:dyDescent="0.25">
      <c r="A50" s="118" t="s">
        <v>274</v>
      </c>
      <c r="B50" s="119">
        <v>552878.04799999995</v>
      </c>
      <c r="C50" s="119">
        <v>9402933.7599999998</v>
      </c>
      <c r="D50" s="119">
        <v>980</v>
      </c>
      <c r="E50" s="118" t="s">
        <v>275</v>
      </c>
    </row>
    <row r="51" spans="1:5" x14ac:dyDescent="0.25">
      <c r="A51" s="118" t="s">
        <v>276</v>
      </c>
      <c r="B51" s="119">
        <v>552873.08600000001</v>
      </c>
      <c r="C51" s="119">
        <v>9402953.1349999998</v>
      </c>
      <c r="D51" s="119">
        <v>1000</v>
      </c>
      <c r="E51" s="118" t="s">
        <v>277</v>
      </c>
    </row>
    <row r="52" spans="1:5" x14ac:dyDescent="0.25">
      <c r="A52" s="118" t="s">
        <v>278</v>
      </c>
      <c r="B52" s="119">
        <v>552868.12300000002</v>
      </c>
      <c r="C52" s="119">
        <v>9402972.5099999998</v>
      </c>
      <c r="D52" s="119">
        <v>1020</v>
      </c>
      <c r="E52" s="118" t="s">
        <v>279</v>
      </c>
    </row>
    <row r="53" spans="1:5" x14ac:dyDescent="0.25">
      <c r="A53" s="118" t="s">
        <v>280</v>
      </c>
      <c r="B53" s="119">
        <v>552863.16099999996</v>
      </c>
      <c r="C53" s="119">
        <v>9402991.8839999996</v>
      </c>
      <c r="D53" s="119">
        <v>1040</v>
      </c>
      <c r="E53" s="118" t="s">
        <v>281</v>
      </c>
    </row>
    <row r="54" spans="1:5" x14ac:dyDescent="0.25">
      <c r="A54" s="118" t="s">
        <v>282</v>
      </c>
      <c r="B54" s="119">
        <v>552858.19900000002</v>
      </c>
      <c r="C54" s="119">
        <v>9403011.2589999996</v>
      </c>
      <c r="D54" s="119">
        <v>1060</v>
      </c>
      <c r="E54" s="118" t="s">
        <v>283</v>
      </c>
    </row>
    <row r="55" spans="1:5" x14ac:dyDescent="0.25">
      <c r="A55" s="118" t="s">
        <v>284</v>
      </c>
      <c r="B55" s="119">
        <v>552853.23699999996</v>
      </c>
      <c r="C55" s="119">
        <v>9403030.6339999996</v>
      </c>
      <c r="D55" s="119">
        <v>1080</v>
      </c>
      <c r="E55" s="118" t="s">
        <v>285</v>
      </c>
    </row>
    <row r="56" spans="1:5" x14ac:dyDescent="0.25">
      <c r="A56" s="118" t="s">
        <v>286</v>
      </c>
      <c r="B56" s="119">
        <v>552848.27500000002</v>
      </c>
      <c r="C56" s="119">
        <v>9403050.0079999994</v>
      </c>
      <c r="D56" s="119">
        <v>1100</v>
      </c>
      <c r="E56" s="118" t="s">
        <v>287</v>
      </c>
    </row>
    <row r="57" spans="1:5" x14ac:dyDescent="0.25">
      <c r="A57" s="118" t="s">
        <v>288</v>
      </c>
      <c r="B57" s="119">
        <v>552843.31299999997</v>
      </c>
      <c r="C57" s="119">
        <v>9403069.3829999994</v>
      </c>
      <c r="D57" s="119">
        <v>1120</v>
      </c>
      <c r="E57" s="118" t="s">
        <v>289</v>
      </c>
    </row>
    <row r="58" spans="1:5" x14ac:dyDescent="0.25">
      <c r="A58" s="118" t="s">
        <v>290</v>
      </c>
      <c r="B58" s="119">
        <v>552842.40399999998</v>
      </c>
      <c r="C58" s="119">
        <v>9403089.1070000008</v>
      </c>
      <c r="D58" s="119">
        <v>1140</v>
      </c>
      <c r="E58" s="118" t="s">
        <v>291</v>
      </c>
    </row>
    <row r="59" spans="1:5" x14ac:dyDescent="0.25">
      <c r="A59" s="118" t="s">
        <v>292</v>
      </c>
      <c r="B59" s="119">
        <v>552843.97499999998</v>
      </c>
      <c r="C59" s="119">
        <v>9403109.0460000001</v>
      </c>
      <c r="D59" s="119">
        <v>1160</v>
      </c>
      <c r="E59" s="118" t="s">
        <v>293</v>
      </c>
    </row>
    <row r="60" spans="1:5" x14ac:dyDescent="0.25">
      <c r="A60" s="118" t="s">
        <v>294</v>
      </c>
      <c r="B60" s="119">
        <v>552842.95799999998</v>
      </c>
      <c r="C60" s="119">
        <v>9403128.7980000004</v>
      </c>
      <c r="D60" s="119">
        <v>1180</v>
      </c>
      <c r="E60" s="118" t="s">
        <v>295</v>
      </c>
    </row>
    <row r="61" spans="1:5" x14ac:dyDescent="0.25">
      <c r="A61" s="118" t="s">
        <v>296</v>
      </c>
      <c r="B61" s="119">
        <v>552838.554</v>
      </c>
      <c r="C61" s="119">
        <v>9403148.307</v>
      </c>
      <c r="D61" s="119">
        <v>1200</v>
      </c>
      <c r="E61" s="118" t="s">
        <v>297</v>
      </c>
    </row>
    <row r="62" spans="1:5" x14ac:dyDescent="0.25">
      <c r="A62" s="118" t="s">
        <v>298</v>
      </c>
      <c r="B62" s="119">
        <v>552834.15</v>
      </c>
      <c r="C62" s="119">
        <v>9403167.8159999996</v>
      </c>
      <c r="D62" s="119">
        <v>1220</v>
      </c>
      <c r="E62" s="118" t="s">
        <v>299</v>
      </c>
    </row>
    <row r="63" spans="1:5" x14ac:dyDescent="0.25">
      <c r="A63" s="118" t="s">
        <v>300</v>
      </c>
      <c r="B63" s="119">
        <v>552829.74600000004</v>
      </c>
      <c r="C63" s="119">
        <v>9403187.3249999993</v>
      </c>
      <c r="D63" s="119">
        <v>1240</v>
      </c>
      <c r="E63" s="118" t="s">
        <v>301</v>
      </c>
    </row>
    <row r="64" spans="1:5" x14ac:dyDescent="0.25">
      <c r="A64" s="118" t="s">
        <v>302</v>
      </c>
      <c r="B64" s="119">
        <v>552825.34199999995</v>
      </c>
      <c r="C64" s="119">
        <v>9403206.8340000007</v>
      </c>
      <c r="D64" s="119">
        <v>1260</v>
      </c>
      <c r="E64" s="118" t="s">
        <v>303</v>
      </c>
    </row>
    <row r="65" spans="1:5" x14ac:dyDescent="0.25">
      <c r="A65" s="118" t="s">
        <v>304</v>
      </c>
      <c r="B65" s="119">
        <v>552820.93799999997</v>
      </c>
      <c r="C65" s="119">
        <v>9403226.3430000003</v>
      </c>
      <c r="D65" s="119">
        <v>1280</v>
      </c>
      <c r="E65" s="118" t="s">
        <v>305</v>
      </c>
    </row>
    <row r="66" spans="1:5" x14ac:dyDescent="0.25">
      <c r="A66" s="118" t="s">
        <v>306</v>
      </c>
      <c r="B66" s="119">
        <v>552816.53399999999</v>
      </c>
      <c r="C66" s="119">
        <v>9403245.852</v>
      </c>
      <c r="D66" s="119">
        <v>1300</v>
      </c>
      <c r="E66" s="118" t="s">
        <v>307</v>
      </c>
    </row>
    <row r="67" spans="1:5" x14ac:dyDescent="0.25">
      <c r="A67" s="118" t="s">
        <v>308</v>
      </c>
      <c r="B67" s="119">
        <v>552812.13</v>
      </c>
      <c r="C67" s="119">
        <v>9403265.3609999996</v>
      </c>
      <c r="D67" s="119">
        <v>1320</v>
      </c>
      <c r="E67" s="118" t="s">
        <v>309</v>
      </c>
    </row>
    <row r="68" spans="1:5" x14ac:dyDescent="0.25">
      <c r="A68" s="118" t="s">
        <v>310</v>
      </c>
      <c r="B68" s="119">
        <v>552804.83299999998</v>
      </c>
      <c r="C68" s="119">
        <v>9403283.9550000001</v>
      </c>
      <c r="D68" s="119">
        <v>1340</v>
      </c>
      <c r="E68" s="118" t="s">
        <v>311</v>
      </c>
    </row>
    <row r="69" spans="1:5" x14ac:dyDescent="0.25">
      <c r="A69" s="118" t="s">
        <v>312</v>
      </c>
      <c r="B69" s="119">
        <v>552797.21299999999</v>
      </c>
      <c r="C69" s="119">
        <v>9403302.4470000006</v>
      </c>
      <c r="D69" s="119">
        <v>1360</v>
      </c>
      <c r="E69" s="118" t="s">
        <v>313</v>
      </c>
    </row>
    <row r="70" spans="1:5" x14ac:dyDescent="0.25">
      <c r="A70" s="118" t="s">
        <v>314</v>
      </c>
      <c r="B70" s="119">
        <v>552785.18900000001</v>
      </c>
      <c r="C70" s="119">
        <v>9403317.352</v>
      </c>
      <c r="D70" s="119">
        <v>1380</v>
      </c>
      <c r="E70" s="118" t="s">
        <v>315</v>
      </c>
    </row>
    <row r="71" spans="1:5" x14ac:dyDescent="0.25">
      <c r="A71" s="118" t="s">
        <v>316</v>
      </c>
      <c r="B71" s="119">
        <v>552768.625</v>
      </c>
      <c r="C71" s="119">
        <v>9403328.5610000007</v>
      </c>
      <c r="D71" s="119">
        <v>1400</v>
      </c>
      <c r="E71" s="118" t="s">
        <v>317</v>
      </c>
    </row>
    <row r="72" spans="1:5" x14ac:dyDescent="0.25">
      <c r="A72" s="118" t="s">
        <v>318</v>
      </c>
      <c r="B72" s="119">
        <v>552752.06099999999</v>
      </c>
      <c r="C72" s="119">
        <v>9403339.7699999996</v>
      </c>
      <c r="D72" s="119">
        <v>1420</v>
      </c>
      <c r="E72" s="118" t="s">
        <v>319</v>
      </c>
    </row>
    <row r="73" spans="1:5" x14ac:dyDescent="0.25">
      <c r="A73" s="118" t="s">
        <v>320</v>
      </c>
      <c r="B73" s="119">
        <v>552735.49699999997</v>
      </c>
      <c r="C73" s="119">
        <v>9403350.9790000003</v>
      </c>
      <c r="D73" s="119">
        <v>1440</v>
      </c>
      <c r="E73" s="118" t="s">
        <v>321</v>
      </c>
    </row>
    <row r="74" spans="1:5" x14ac:dyDescent="0.25">
      <c r="A74" s="118" t="s">
        <v>322</v>
      </c>
      <c r="B74" s="119">
        <v>552718.93400000001</v>
      </c>
      <c r="C74" s="119">
        <v>9403362.1879999992</v>
      </c>
      <c r="D74" s="119">
        <v>1460</v>
      </c>
      <c r="E74" s="118" t="s">
        <v>323</v>
      </c>
    </row>
    <row r="75" spans="1:5" x14ac:dyDescent="0.25">
      <c r="A75" s="118" t="s">
        <v>324</v>
      </c>
      <c r="B75" s="119">
        <v>552702.37</v>
      </c>
      <c r="C75" s="119">
        <v>9403373.3959999997</v>
      </c>
      <c r="D75" s="119">
        <v>1480</v>
      </c>
      <c r="E75" s="118" t="s">
        <v>325</v>
      </c>
    </row>
    <row r="76" spans="1:5" x14ac:dyDescent="0.25">
      <c r="A76" s="118" t="s">
        <v>326</v>
      </c>
      <c r="B76" s="119">
        <v>552687.91700000002</v>
      </c>
      <c r="C76" s="119">
        <v>9403387.0700000003</v>
      </c>
      <c r="D76" s="119">
        <v>1500</v>
      </c>
      <c r="E76" s="118" t="s">
        <v>327</v>
      </c>
    </row>
    <row r="77" spans="1:5" x14ac:dyDescent="0.25">
      <c r="A77" s="118" t="s">
        <v>328</v>
      </c>
      <c r="B77" s="119">
        <v>552674.29700000002</v>
      </c>
      <c r="C77" s="119">
        <v>9403401.7149999999</v>
      </c>
      <c r="D77" s="119">
        <v>1520</v>
      </c>
      <c r="E77" s="118" t="s">
        <v>329</v>
      </c>
    </row>
    <row r="78" spans="1:5" x14ac:dyDescent="0.25">
      <c r="A78" s="118" t="s">
        <v>330</v>
      </c>
      <c r="B78" s="119">
        <v>552660.67599999998</v>
      </c>
      <c r="C78" s="119">
        <v>9403416.3609999996</v>
      </c>
      <c r="D78" s="119">
        <v>1540</v>
      </c>
      <c r="E78" s="118" t="s">
        <v>331</v>
      </c>
    </row>
    <row r="79" spans="1:5" x14ac:dyDescent="0.25">
      <c r="A79" s="118" t="s">
        <v>332</v>
      </c>
      <c r="B79" s="119">
        <v>552647.05599999998</v>
      </c>
      <c r="C79" s="119">
        <v>9403431.0059999991</v>
      </c>
      <c r="D79" s="119">
        <v>1560</v>
      </c>
      <c r="E79" s="118" t="s">
        <v>333</v>
      </c>
    </row>
    <row r="80" spans="1:5" x14ac:dyDescent="0.25">
      <c r="A80" s="118" t="s">
        <v>334</v>
      </c>
      <c r="B80" s="119">
        <v>552632.46600000001</v>
      </c>
      <c r="C80" s="119">
        <v>9403444.3819999993</v>
      </c>
      <c r="D80" s="119">
        <v>1580</v>
      </c>
      <c r="E80" s="118" t="s">
        <v>335</v>
      </c>
    </row>
    <row r="81" spans="1:5" x14ac:dyDescent="0.25">
      <c r="A81" s="118" t="s">
        <v>336</v>
      </c>
      <c r="B81" s="119">
        <v>552614.75199999998</v>
      </c>
      <c r="C81" s="119">
        <v>9403453.6669999994</v>
      </c>
      <c r="D81" s="119">
        <v>1600</v>
      </c>
      <c r="E81" s="118" t="s">
        <v>337</v>
      </c>
    </row>
    <row r="82" spans="1:5" x14ac:dyDescent="0.25">
      <c r="A82" s="118" t="s">
        <v>338</v>
      </c>
      <c r="B82" s="119">
        <v>552597.03799999994</v>
      </c>
      <c r="C82" s="119">
        <v>9403462.9529999997</v>
      </c>
      <c r="D82" s="119">
        <v>1620</v>
      </c>
      <c r="E82" s="118" t="s">
        <v>339</v>
      </c>
    </row>
    <row r="83" spans="1:5" x14ac:dyDescent="0.25">
      <c r="A83" s="118" t="s">
        <v>340</v>
      </c>
      <c r="B83" s="119">
        <v>552579.32499999995</v>
      </c>
      <c r="C83" s="119">
        <v>9403472.2379999999</v>
      </c>
      <c r="D83" s="119">
        <v>1640</v>
      </c>
      <c r="E83" s="118" t="s">
        <v>341</v>
      </c>
    </row>
    <row r="84" spans="1:5" x14ac:dyDescent="0.25">
      <c r="A84" s="118" t="s">
        <v>342</v>
      </c>
      <c r="B84" s="119">
        <v>552561.61100000003</v>
      </c>
      <c r="C84" s="119">
        <v>9403481.5240000002</v>
      </c>
      <c r="D84" s="119">
        <v>1660</v>
      </c>
      <c r="E84" s="118" t="s">
        <v>343</v>
      </c>
    </row>
    <row r="85" spans="1:5" x14ac:dyDescent="0.25">
      <c r="A85" s="118" t="s">
        <v>344</v>
      </c>
      <c r="B85" s="119">
        <v>552543.83900000004</v>
      </c>
      <c r="C85" s="119">
        <v>9403490.6640000008</v>
      </c>
      <c r="D85" s="119">
        <v>1680</v>
      </c>
      <c r="E85" s="118" t="s">
        <v>345</v>
      </c>
    </row>
    <row r="86" spans="1:5" x14ac:dyDescent="0.25">
      <c r="A86" s="118" t="s">
        <v>346</v>
      </c>
      <c r="B86" s="119">
        <v>552524.57200000004</v>
      </c>
      <c r="C86" s="119">
        <v>9403496.0280000009</v>
      </c>
      <c r="D86" s="119">
        <v>1700</v>
      </c>
      <c r="E86" s="118" t="s">
        <v>347</v>
      </c>
    </row>
    <row r="87" spans="1:5" x14ac:dyDescent="0.25">
      <c r="A87" s="118" t="s">
        <v>348</v>
      </c>
      <c r="B87" s="119">
        <v>552505.30500000005</v>
      </c>
      <c r="C87" s="119">
        <v>9403501.3920000009</v>
      </c>
      <c r="D87" s="119">
        <v>1720</v>
      </c>
      <c r="E87" s="118" t="s">
        <v>349</v>
      </c>
    </row>
    <row r="88" spans="1:5" x14ac:dyDescent="0.25">
      <c r="A88" s="118" t="s">
        <v>350</v>
      </c>
      <c r="B88" s="119">
        <v>552486.03799999994</v>
      </c>
      <c r="C88" s="119">
        <v>9403506.7559999991</v>
      </c>
      <c r="D88" s="119">
        <v>1740</v>
      </c>
      <c r="E88" s="118" t="s">
        <v>351</v>
      </c>
    </row>
    <row r="89" spans="1:5" x14ac:dyDescent="0.25">
      <c r="A89" s="118" t="s">
        <v>352</v>
      </c>
      <c r="B89" s="119">
        <v>552466.77</v>
      </c>
      <c r="C89" s="119">
        <v>9403512.1199999992</v>
      </c>
      <c r="D89" s="119">
        <v>1760</v>
      </c>
      <c r="E89" s="118" t="s">
        <v>353</v>
      </c>
    </row>
    <row r="90" spans="1:5" x14ac:dyDescent="0.25">
      <c r="A90" s="118" t="s">
        <v>354</v>
      </c>
      <c r="B90" s="119">
        <v>552447.50300000003</v>
      </c>
      <c r="C90" s="119">
        <v>9403517.4849999994</v>
      </c>
      <c r="D90" s="119">
        <v>1780</v>
      </c>
      <c r="E90" s="118" t="s">
        <v>355</v>
      </c>
    </row>
    <row r="91" spans="1:5" x14ac:dyDescent="0.25">
      <c r="A91" s="118" t="s">
        <v>356</v>
      </c>
      <c r="B91" s="119">
        <v>552428.23600000003</v>
      </c>
      <c r="C91" s="119">
        <v>9403522.8489999995</v>
      </c>
      <c r="D91" s="119">
        <v>1800</v>
      </c>
      <c r="E91" s="118" t="s">
        <v>357</v>
      </c>
    </row>
    <row r="92" spans="1:5" x14ac:dyDescent="0.25">
      <c r="A92" s="118" t="s">
        <v>358</v>
      </c>
      <c r="B92" s="119">
        <v>552408.96900000004</v>
      </c>
      <c r="C92" s="119">
        <v>9403528.2129999995</v>
      </c>
      <c r="D92" s="119">
        <v>1820</v>
      </c>
      <c r="E92" s="118" t="s">
        <v>359</v>
      </c>
    </row>
    <row r="93" spans="1:5" x14ac:dyDescent="0.25">
      <c r="A93" s="118" t="s">
        <v>360</v>
      </c>
      <c r="B93" s="119">
        <v>552393.20200000005</v>
      </c>
      <c r="C93" s="119">
        <v>9403540.2860000003</v>
      </c>
      <c r="D93" s="119">
        <v>1840</v>
      </c>
      <c r="E93" s="118" t="s">
        <v>361</v>
      </c>
    </row>
    <row r="94" spans="1:5" x14ac:dyDescent="0.25">
      <c r="A94" s="118" t="s">
        <v>362</v>
      </c>
      <c r="B94" s="119">
        <v>552377.78099999996</v>
      </c>
      <c r="C94" s="119">
        <v>9403553.0209999997</v>
      </c>
      <c r="D94" s="119">
        <v>1860</v>
      </c>
      <c r="E94" s="118" t="s">
        <v>363</v>
      </c>
    </row>
    <row r="95" spans="1:5" x14ac:dyDescent="0.25">
      <c r="A95" s="118" t="s">
        <v>364</v>
      </c>
      <c r="B95" s="119">
        <v>552362.35900000005</v>
      </c>
      <c r="C95" s="119">
        <v>9403565.7559999991</v>
      </c>
      <c r="D95" s="119">
        <v>1880</v>
      </c>
      <c r="E95" s="118" t="s">
        <v>365</v>
      </c>
    </row>
    <row r="96" spans="1:5" x14ac:dyDescent="0.25">
      <c r="A96" s="118" t="s">
        <v>366</v>
      </c>
      <c r="B96" s="119">
        <v>552346.93799999997</v>
      </c>
      <c r="C96" s="119">
        <v>9403578.4910000004</v>
      </c>
      <c r="D96" s="119">
        <v>1900</v>
      </c>
      <c r="E96" s="118" t="s">
        <v>367</v>
      </c>
    </row>
    <row r="97" spans="1:5" x14ac:dyDescent="0.25">
      <c r="A97" s="118" t="s">
        <v>368</v>
      </c>
      <c r="B97" s="119">
        <v>552331.51599999995</v>
      </c>
      <c r="C97" s="119">
        <v>9403591.2259999998</v>
      </c>
      <c r="D97" s="119">
        <v>1920</v>
      </c>
      <c r="E97" s="118" t="s">
        <v>369</v>
      </c>
    </row>
    <row r="98" spans="1:5" x14ac:dyDescent="0.25">
      <c r="A98" s="118" t="s">
        <v>370</v>
      </c>
      <c r="B98" s="119">
        <v>552316.09499999997</v>
      </c>
      <c r="C98" s="119">
        <v>9403603.9609999992</v>
      </c>
      <c r="D98" s="119">
        <v>1940</v>
      </c>
      <c r="E98" s="118" t="s">
        <v>371</v>
      </c>
    </row>
    <row r="99" spans="1:5" x14ac:dyDescent="0.25">
      <c r="A99" s="118" t="s">
        <v>372</v>
      </c>
      <c r="B99" s="119">
        <v>552300.67299999995</v>
      </c>
      <c r="C99" s="119">
        <v>9403616.6960000005</v>
      </c>
      <c r="D99" s="119">
        <v>1960</v>
      </c>
      <c r="E99" s="118" t="s">
        <v>373</v>
      </c>
    </row>
    <row r="100" spans="1:5" x14ac:dyDescent="0.25">
      <c r="A100" s="118" t="s">
        <v>374</v>
      </c>
      <c r="B100" s="119">
        <v>552285.25199999998</v>
      </c>
      <c r="C100" s="119">
        <v>9403629.4309999999</v>
      </c>
      <c r="D100" s="119">
        <v>1980</v>
      </c>
      <c r="E100" s="118" t="s">
        <v>375</v>
      </c>
    </row>
    <row r="101" spans="1:5" x14ac:dyDescent="0.25">
      <c r="A101" s="118" t="s">
        <v>376</v>
      </c>
      <c r="B101" s="119">
        <v>552269.83100000001</v>
      </c>
      <c r="C101" s="119">
        <v>9403642.1659999993</v>
      </c>
      <c r="D101" s="119">
        <v>2000</v>
      </c>
      <c r="E101" s="118" t="s">
        <v>377</v>
      </c>
    </row>
    <row r="102" spans="1:5" x14ac:dyDescent="0.25">
      <c r="A102" s="118" t="s">
        <v>378</v>
      </c>
      <c r="B102" s="119">
        <v>552254.40899999999</v>
      </c>
      <c r="C102" s="119">
        <v>9403654.9010000005</v>
      </c>
      <c r="D102" s="119">
        <v>2020</v>
      </c>
      <c r="E102" s="118" t="s">
        <v>379</v>
      </c>
    </row>
    <row r="103" spans="1:5" x14ac:dyDescent="0.25">
      <c r="A103" s="118" t="s">
        <v>380</v>
      </c>
      <c r="B103" s="119">
        <v>552238.98800000001</v>
      </c>
      <c r="C103" s="119">
        <v>9403667.6359999999</v>
      </c>
      <c r="D103" s="119">
        <v>2040</v>
      </c>
      <c r="E103" s="118" t="s">
        <v>381</v>
      </c>
    </row>
    <row r="104" spans="1:5" x14ac:dyDescent="0.25">
      <c r="A104" s="118" t="s">
        <v>382</v>
      </c>
      <c r="B104" s="119">
        <v>552223.98100000003</v>
      </c>
      <c r="C104" s="119">
        <v>9403680.8200000003</v>
      </c>
      <c r="D104" s="119">
        <v>2060</v>
      </c>
      <c r="E104" s="118" t="s">
        <v>383</v>
      </c>
    </row>
    <row r="105" spans="1:5" x14ac:dyDescent="0.25">
      <c r="A105" s="118" t="s">
        <v>384</v>
      </c>
      <c r="B105" s="119">
        <v>552209.103</v>
      </c>
      <c r="C105" s="119">
        <v>9403694.1860000007</v>
      </c>
      <c r="D105" s="119">
        <v>2080</v>
      </c>
      <c r="E105" s="118" t="s">
        <v>385</v>
      </c>
    </row>
    <row r="106" spans="1:5" x14ac:dyDescent="0.25">
      <c r="A106" s="118" t="s">
        <v>386</v>
      </c>
      <c r="B106" s="119">
        <v>552194.22600000002</v>
      </c>
      <c r="C106" s="119">
        <v>9403707.5519999992</v>
      </c>
      <c r="D106" s="119">
        <v>2100</v>
      </c>
      <c r="E106" s="118" t="s">
        <v>387</v>
      </c>
    </row>
    <row r="107" spans="1:5" x14ac:dyDescent="0.25">
      <c r="A107" s="118" t="s">
        <v>388</v>
      </c>
      <c r="B107" s="119">
        <v>552179.348</v>
      </c>
      <c r="C107" s="119">
        <v>9403720.9179999996</v>
      </c>
      <c r="D107" s="119">
        <v>2120</v>
      </c>
      <c r="E107" s="118" t="s">
        <v>389</v>
      </c>
    </row>
    <row r="108" spans="1:5" x14ac:dyDescent="0.25">
      <c r="A108" s="118" t="s">
        <v>390</v>
      </c>
      <c r="B108" s="119">
        <v>552164.47</v>
      </c>
      <c r="C108" s="119">
        <v>9403734.284</v>
      </c>
      <c r="D108" s="119">
        <v>2140</v>
      </c>
      <c r="E108" s="118" t="s">
        <v>391</v>
      </c>
    </row>
    <row r="109" spans="1:5" x14ac:dyDescent="0.25">
      <c r="A109" s="118" t="s">
        <v>392</v>
      </c>
      <c r="B109" s="119">
        <v>552155.15700000001</v>
      </c>
      <c r="C109" s="119">
        <v>9403750.4140000008</v>
      </c>
      <c r="D109" s="119">
        <v>2160</v>
      </c>
      <c r="E109" s="118" t="s">
        <v>393</v>
      </c>
    </row>
    <row r="110" spans="1:5" x14ac:dyDescent="0.25">
      <c r="A110" s="118" t="s">
        <v>394</v>
      </c>
      <c r="B110" s="119">
        <v>552153.49399999995</v>
      </c>
      <c r="C110" s="119">
        <v>9403770.3450000007</v>
      </c>
      <c r="D110" s="119">
        <v>2180</v>
      </c>
      <c r="E110" s="118" t="s">
        <v>395</v>
      </c>
    </row>
    <row r="111" spans="1:5" x14ac:dyDescent="0.25">
      <c r="A111" s="118" t="s">
        <v>396</v>
      </c>
      <c r="B111" s="119">
        <v>552151.83100000001</v>
      </c>
      <c r="C111" s="119">
        <v>9403790.2760000005</v>
      </c>
      <c r="D111" s="119">
        <v>2200</v>
      </c>
      <c r="E111" s="118" t="s">
        <v>397</v>
      </c>
    </row>
    <row r="112" spans="1:5" x14ac:dyDescent="0.25">
      <c r="A112" s="118" t="s">
        <v>398</v>
      </c>
      <c r="B112" s="119">
        <v>552150.16799999995</v>
      </c>
      <c r="C112" s="119">
        <v>9403810.2060000002</v>
      </c>
      <c r="D112" s="119">
        <v>2220</v>
      </c>
      <c r="E112" s="118" t="s">
        <v>399</v>
      </c>
    </row>
    <row r="113" spans="1:5" x14ac:dyDescent="0.25">
      <c r="A113" s="118" t="s">
        <v>400</v>
      </c>
      <c r="B113" s="119">
        <v>552148.505</v>
      </c>
      <c r="C113" s="119">
        <v>9403830.1370000001</v>
      </c>
      <c r="D113" s="119">
        <v>2240</v>
      </c>
      <c r="E113" s="118" t="s">
        <v>401</v>
      </c>
    </row>
    <row r="114" spans="1:5" x14ac:dyDescent="0.25">
      <c r="A114" s="118" t="s">
        <v>402</v>
      </c>
      <c r="B114" s="119">
        <v>552147.13600000006</v>
      </c>
      <c r="C114" s="119">
        <v>9403850.0769999996</v>
      </c>
      <c r="D114" s="119">
        <v>2260</v>
      </c>
      <c r="E114" s="118" t="s">
        <v>403</v>
      </c>
    </row>
    <row r="115" spans="1:5" x14ac:dyDescent="0.25">
      <c r="A115" s="118" t="s">
        <v>404</v>
      </c>
      <c r="B115" s="119">
        <v>552146.07400000002</v>
      </c>
      <c r="C115" s="119">
        <v>9403870.0480000004</v>
      </c>
      <c r="D115" s="119">
        <v>2280</v>
      </c>
      <c r="E115" s="118" t="s">
        <v>405</v>
      </c>
    </row>
    <row r="116" spans="1:5" x14ac:dyDescent="0.25">
      <c r="A116" s="118" t="s">
        <v>406</v>
      </c>
      <c r="B116" s="119">
        <v>552144.99800000002</v>
      </c>
      <c r="C116" s="119">
        <v>9403890.0189999994</v>
      </c>
      <c r="D116" s="119">
        <v>2300</v>
      </c>
      <c r="E116" s="118" t="s">
        <v>407</v>
      </c>
    </row>
    <row r="117" spans="1:5" x14ac:dyDescent="0.25">
      <c r="A117" s="118" t="s">
        <v>408</v>
      </c>
      <c r="B117" s="119">
        <v>552143.92200000002</v>
      </c>
      <c r="C117" s="119">
        <v>9403909.9900000002</v>
      </c>
      <c r="D117" s="119">
        <v>2320</v>
      </c>
      <c r="E117" s="118" t="s">
        <v>409</v>
      </c>
    </row>
    <row r="118" spans="1:5" x14ac:dyDescent="0.25">
      <c r="A118" s="118" t="s">
        <v>410</v>
      </c>
      <c r="B118" s="119">
        <v>552139.90599999996</v>
      </c>
      <c r="C118" s="119">
        <v>9403928.7249999996</v>
      </c>
      <c r="D118" s="119">
        <v>2340</v>
      </c>
      <c r="E118" s="118" t="s">
        <v>411</v>
      </c>
    </row>
    <row r="119" spans="1:5" x14ac:dyDescent="0.25">
      <c r="A119" s="118" t="s">
        <v>412</v>
      </c>
      <c r="B119" s="119">
        <v>552126.38600000006</v>
      </c>
      <c r="C119" s="119">
        <v>9403943.4639999997</v>
      </c>
      <c r="D119" s="119">
        <v>2360</v>
      </c>
      <c r="E119" s="118" t="s">
        <v>413</v>
      </c>
    </row>
    <row r="120" spans="1:5" x14ac:dyDescent="0.25">
      <c r="A120" s="118" t="s">
        <v>414</v>
      </c>
      <c r="B120" s="119">
        <v>552112.86699999997</v>
      </c>
      <c r="C120" s="119">
        <v>9403958.2019999996</v>
      </c>
      <c r="D120" s="119">
        <v>2380</v>
      </c>
      <c r="E120" s="118" t="s">
        <v>415</v>
      </c>
    </row>
    <row r="121" spans="1:5" x14ac:dyDescent="0.25">
      <c r="A121" s="118" t="s">
        <v>416</v>
      </c>
      <c r="B121" s="119">
        <v>552099.348</v>
      </c>
      <c r="C121" s="119">
        <v>9403972.9409999996</v>
      </c>
      <c r="D121" s="119">
        <v>2400</v>
      </c>
      <c r="E121" s="118" t="s">
        <v>417</v>
      </c>
    </row>
    <row r="122" spans="1:5" x14ac:dyDescent="0.25">
      <c r="A122" s="118" t="s">
        <v>418</v>
      </c>
      <c r="B122" s="119">
        <v>552085.82900000003</v>
      </c>
      <c r="C122" s="119">
        <v>9403987.6799999997</v>
      </c>
      <c r="D122" s="119">
        <v>2420</v>
      </c>
      <c r="E122" s="118" t="s">
        <v>419</v>
      </c>
    </row>
    <row r="123" spans="1:5" x14ac:dyDescent="0.25">
      <c r="A123" s="118" t="s">
        <v>420</v>
      </c>
      <c r="B123" s="119">
        <v>552072.55200000003</v>
      </c>
      <c r="C123" s="119">
        <v>9404002.6260000002</v>
      </c>
      <c r="D123" s="119">
        <v>2440</v>
      </c>
      <c r="E123" s="118" t="s">
        <v>421</v>
      </c>
    </row>
    <row r="124" spans="1:5" x14ac:dyDescent="0.25">
      <c r="A124" s="118" t="s">
        <v>422</v>
      </c>
      <c r="B124" s="119">
        <v>552060.04700000002</v>
      </c>
      <c r="C124" s="119">
        <v>9404018.2349999994</v>
      </c>
      <c r="D124" s="119">
        <v>2460</v>
      </c>
      <c r="E124" s="118" t="s">
        <v>423</v>
      </c>
    </row>
    <row r="125" spans="1:5" x14ac:dyDescent="0.25">
      <c r="A125" s="118" t="s">
        <v>424</v>
      </c>
      <c r="B125" s="119">
        <v>552047.54299999995</v>
      </c>
      <c r="C125" s="119">
        <v>9404033.8440000005</v>
      </c>
      <c r="D125" s="119">
        <v>2480</v>
      </c>
      <c r="E125" s="118" t="s">
        <v>425</v>
      </c>
    </row>
    <row r="126" spans="1:5" x14ac:dyDescent="0.25">
      <c r="A126" s="118" t="s">
        <v>426</v>
      </c>
      <c r="B126" s="119">
        <v>552035.03799999994</v>
      </c>
      <c r="C126" s="119">
        <v>9404049.4529999997</v>
      </c>
      <c r="D126" s="119">
        <v>2500</v>
      </c>
      <c r="E126" s="118" t="s">
        <v>427</v>
      </c>
    </row>
    <row r="127" spans="1:5" x14ac:dyDescent="0.25">
      <c r="A127" s="118" t="s">
        <v>428</v>
      </c>
      <c r="B127" s="119">
        <v>552022.53300000005</v>
      </c>
      <c r="C127" s="119">
        <v>9404065.0620000008</v>
      </c>
      <c r="D127" s="119">
        <v>2520</v>
      </c>
      <c r="E127" s="118" t="s">
        <v>429</v>
      </c>
    </row>
    <row r="128" spans="1:5" x14ac:dyDescent="0.25">
      <c r="A128" s="118" t="s">
        <v>430</v>
      </c>
      <c r="B128" s="119">
        <v>552013.78500000003</v>
      </c>
      <c r="C128" s="119">
        <v>9404082.3939999994</v>
      </c>
      <c r="D128" s="119">
        <v>2540</v>
      </c>
      <c r="E128" s="118" t="s">
        <v>431</v>
      </c>
    </row>
    <row r="129" spans="1:5" x14ac:dyDescent="0.25">
      <c r="A129" s="118" t="s">
        <v>432</v>
      </c>
      <c r="B129" s="119">
        <v>552010.10600000003</v>
      </c>
      <c r="C129" s="119">
        <v>9404102.0529999994</v>
      </c>
      <c r="D129" s="119">
        <v>2560</v>
      </c>
      <c r="E129" s="118" t="s">
        <v>433</v>
      </c>
    </row>
    <row r="130" spans="1:5" x14ac:dyDescent="0.25">
      <c r="A130" s="118" t="s">
        <v>434</v>
      </c>
      <c r="B130" s="119">
        <v>552006.42700000003</v>
      </c>
      <c r="C130" s="119">
        <v>9404121.7109999992</v>
      </c>
      <c r="D130" s="119">
        <v>2580</v>
      </c>
      <c r="E130" s="118" t="s">
        <v>435</v>
      </c>
    </row>
    <row r="131" spans="1:5" x14ac:dyDescent="0.25">
      <c r="A131" s="118" t="s">
        <v>436</v>
      </c>
      <c r="B131" s="119">
        <v>552002.74899999995</v>
      </c>
      <c r="C131" s="119">
        <v>9404141.3699999992</v>
      </c>
      <c r="D131" s="119">
        <v>2600</v>
      </c>
      <c r="E131" s="118" t="s">
        <v>437</v>
      </c>
    </row>
    <row r="132" spans="1:5" x14ac:dyDescent="0.25">
      <c r="A132" s="118" t="s">
        <v>438</v>
      </c>
      <c r="B132" s="119">
        <v>551993.39300000004</v>
      </c>
      <c r="C132" s="119">
        <v>9404158.5099999998</v>
      </c>
      <c r="D132" s="119">
        <v>2620</v>
      </c>
      <c r="E132" s="118" t="s">
        <v>439</v>
      </c>
    </row>
    <row r="133" spans="1:5" x14ac:dyDescent="0.25">
      <c r="A133" s="118" t="s">
        <v>440</v>
      </c>
      <c r="B133" s="119">
        <v>551981.28500000003</v>
      </c>
      <c r="C133" s="119">
        <v>9404174.4279999994</v>
      </c>
      <c r="D133" s="119">
        <v>2640</v>
      </c>
      <c r="E133" s="118" t="s">
        <v>441</v>
      </c>
    </row>
    <row r="134" spans="1:5" x14ac:dyDescent="0.25">
      <c r="A134" s="118" t="s">
        <v>442</v>
      </c>
      <c r="B134" s="119">
        <v>551969.17599999998</v>
      </c>
      <c r="C134" s="119">
        <v>9404190.3450000007</v>
      </c>
      <c r="D134" s="119">
        <v>2660</v>
      </c>
      <c r="E134" s="118" t="s">
        <v>443</v>
      </c>
    </row>
    <row r="135" spans="1:5" x14ac:dyDescent="0.25">
      <c r="A135" s="118" t="s">
        <v>444</v>
      </c>
      <c r="B135" s="119">
        <v>551957.06700000004</v>
      </c>
      <c r="C135" s="119">
        <v>9404206.2630000003</v>
      </c>
      <c r="D135" s="119">
        <v>2680</v>
      </c>
      <c r="E135" s="118" t="s">
        <v>445</v>
      </c>
    </row>
    <row r="136" spans="1:5" x14ac:dyDescent="0.25">
      <c r="A136" s="118" t="s">
        <v>446</v>
      </c>
      <c r="B136" s="119">
        <v>551946.96100000001</v>
      </c>
      <c r="C136" s="119">
        <v>9404223.2290000003</v>
      </c>
      <c r="D136" s="119">
        <v>2700</v>
      </c>
      <c r="E136" s="118" t="s">
        <v>447</v>
      </c>
    </row>
    <row r="137" spans="1:5" x14ac:dyDescent="0.25">
      <c r="A137" s="118" t="s">
        <v>448</v>
      </c>
      <c r="B137" s="119">
        <v>551940.78300000005</v>
      </c>
      <c r="C137" s="119">
        <v>9404242.2510000002</v>
      </c>
      <c r="D137" s="119">
        <v>2720</v>
      </c>
      <c r="E137" s="118" t="s">
        <v>449</v>
      </c>
    </row>
    <row r="138" spans="1:5" x14ac:dyDescent="0.25">
      <c r="A138" s="118" t="s">
        <v>450</v>
      </c>
      <c r="B138" s="119">
        <v>551934.60400000005</v>
      </c>
      <c r="C138" s="119">
        <v>9404261.273</v>
      </c>
      <c r="D138" s="119">
        <v>2740</v>
      </c>
      <c r="E138" s="118" t="s">
        <v>451</v>
      </c>
    </row>
    <row r="139" spans="1:5" x14ac:dyDescent="0.25">
      <c r="A139" s="118" t="s">
        <v>452</v>
      </c>
      <c r="B139" s="119">
        <v>551928.42599999998</v>
      </c>
      <c r="C139" s="119">
        <v>9404280.2949999999</v>
      </c>
      <c r="D139" s="119">
        <v>2760</v>
      </c>
      <c r="E139" s="118" t="s">
        <v>453</v>
      </c>
    </row>
    <row r="140" spans="1:5" x14ac:dyDescent="0.25">
      <c r="A140" s="118" t="s">
        <v>454</v>
      </c>
      <c r="B140" s="119">
        <v>551918.52899999998</v>
      </c>
      <c r="C140" s="119">
        <v>9404296.5859999992</v>
      </c>
      <c r="D140" s="119">
        <v>2780</v>
      </c>
      <c r="E140" s="118" t="s">
        <v>455</v>
      </c>
    </row>
    <row r="141" spans="1:5" x14ac:dyDescent="0.25">
      <c r="A141" s="118" t="s">
        <v>456</v>
      </c>
      <c r="B141" s="119">
        <v>551902.22900000005</v>
      </c>
      <c r="C141" s="119">
        <v>9404308.1750000007</v>
      </c>
      <c r="D141" s="119">
        <v>2800</v>
      </c>
      <c r="E141" s="118" t="s">
        <v>457</v>
      </c>
    </row>
    <row r="142" spans="1:5" x14ac:dyDescent="0.25">
      <c r="A142" s="118" t="s">
        <v>458</v>
      </c>
      <c r="B142" s="119">
        <v>551885.929</v>
      </c>
      <c r="C142" s="119">
        <v>9404319.7650000006</v>
      </c>
      <c r="D142" s="119">
        <v>2820</v>
      </c>
      <c r="E142" s="118" t="s">
        <v>459</v>
      </c>
    </row>
    <row r="143" spans="1:5" x14ac:dyDescent="0.25">
      <c r="A143" s="118" t="s">
        <v>460</v>
      </c>
      <c r="B143" s="119">
        <v>551869.62899999996</v>
      </c>
      <c r="C143" s="119">
        <v>9404331.3540000003</v>
      </c>
      <c r="D143" s="119">
        <v>2840</v>
      </c>
      <c r="E143" s="118" t="s">
        <v>461</v>
      </c>
    </row>
    <row r="144" spans="1:5" x14ac:dyDescent="0.25">
      <c r="A144" s="118" t="s">
        <v>462</v>
      </c>
      <c r="B144" s="119">
        <v>551851.71699999995</v>
      </c>
      <c r="C144" s="119">
        <v>9404339.2809999995</v>
      </c>
      <c r="D144" s="119">
        <v>2860</v>
      </c>
      <c r="E144" s="118" t="s">
        <v>463</v>
      </c>
    </row>
    <row r="145" spans="1:5" x14ac:dyDescent="0.25">
      <c r="A145" s="118" t="s">
        <v>464</v>
      </c>
      <c r="B145" s="119">
        <v>551832.16200000001</v>
      </c>
      <c r="C145" s="119">
        <v>9404343.4759999998</v>
      </c>
      <c r="D145" s="119">
        <v>2880</v>
      </c>
      <c r="E145" s="118" t="s">
        <v>465</v>
      </c>
    </row>
    <row r="146" spans="1:5" x14ac:dyDescent="0.25">
      <c r="A146" s="118" t="s">
        <v>466</v>
      </c>
      <c r="B146" s="119">
        <v>551812.60699999996</v>
      </c>
      <c r="C146" s="119">
        <v>9404347.6710000001</v>
      </c>
      <c r="D146" s="119">
        <v>2900</v>
      </c>
      <c r="E146" s="118" t="s">
        <v>467</v>
      </c>
    </row>
    <row r="147" spans="1:5" x14ac:dyDescent="0.25">
      <c r="A147" s="118" t="s">
        <v>468</v>
      </c>
      <c r="B147" s="119">
        <v>551793.87800000003</v>
      </c>
      <c r="C147" s="119">
        <v>9404354.3800000008</v>
      </c>
      <c r="D147" s="119">
        <v>2920</v>
      </c>
      <c r="E147" s="118" t="s">
        <v>469</v>
      </c>
    </row>
    <row r="148" spans="1:5" x14ac:dyDescent="0.25">
      <c r="A148" s="118" t="s">
        <v>470</v>
      </c>
      <c r="B148" s="119">
        <v>551775.64899999998</v>
      </c>
      <c r="C148" s="119">
        <v>9404362.6070000008</v>
      </c>
      <c r="D148" s="119">
        <v>2940</v>
      </c>
      <c r="E148" s="118" t="s">
        <v>471</v>
      </c>
    </row>
    <row r="149" spans="1:5" x14ac:dyDescent="0.25">
      <c r="A149" s="118" t="s">
        <v>472</v>
      </c>
      <c r="B149" s="119">
        <v>551757.522</v>
      </c>
      <c r="C149" s="119">
        <v>9404371.0350000001</v>
      </c>
      <c r="D149" s="119">
        <v>2960</v>
      </c>
      <c r="E149" s="118" t="s">
        <v>473</v>
      </c>
    </row>
    <row r="150" spans="1:5" x14ac:dyDescent="0.25">
      <c r="A150" s="118" t="s">
        <v>474</v>
      </c>
      <c r="B150" s="119">
        <v>551740.18700000003</v>
      </c>
      <c r="C150" s="119">
        <v>9404381.0109999999</v>
      </c>
      <c r="D150" s="119">
        <v>2980</v>
      </c>
      <c r="E150" s="118" t="s">
        <v>475</v>
      </c>
    </row>
    <row r="151" spans="1:5" x14ac:dyDescent="0.25">
      <c r="A151" s="118" t="s">
        <v>476</v>
      </c>
      <c r="B151" s="119">
        <v>551722.853</v>
      </c>
      <c r="C151" s="119">
        <v>9404390.9859999996</v>
      </c>
      <c r="D151" s="119">
        <v>3000</v>
      </c>
      <c r="E151" s="118" t="s">
        <v>477</v>
      </c>
    </row>
    <row r="152" spans="1:5" x14ac:dyDescent="0.25">
      <c r="A152" s="118" t="s">
        <v>478</v>
      </c>
      <c r="B152" s="119">
        <v>551705.51800000004</v>
      </c>
      <c r="C152" s="119">
        <v>9404400.9609999992</v>
      </c>
      <c r="D152" s="119">
        <v>3020</v>
      </c>
      <c r="E152" s="118" t="s">
        <v>479</v>
      </c>
    </row>
    <row r="153" spans="1:5" x14ac:dyDescent="0.25">
      <c r="A153" s="118" t="s">
        <v>480</v>
      </c>
      <c r="B153" s="119">
        <v>551689.61</v>
      </c>
      <c r="C153" s="119">
        <v>9404412.7100000009</v>
      </c>
      <c r="D153" s="119">
        <v>3040</v>
      </c>
      <c r="E153" s="118" t="s">
        <v>481</v>
      </c>
    </row>
    <row r="154" spans="1:5" x14ac:dyDescent="0.25">
      <c r="A154" s="118" t="s">
        <v>482</v>
      </c>
      <c r="B154" s="119">
        <v>551676.15800000005</v>
      </c>
      <c r="C154" s="119">
        <v>9404427.5099999998</v>
      </c>
      <c r="D154" s="119">
        <v>3060</v>
      </c>
      <c r="E154" s="118" t="s">
        <v>483</v>
      </c>
    </row>
    <row r="155" spans="1:5" x14ac:dyDescent="0.25">
      <c r="A155" s="118" t="s">
        <v>484</v>
      </c>
      <c r="B155" s="119">
        <v>551662.70700000005</v>
      </c>
      <c r="C155" s="119">
        <v>9404442.3100000005</v>
      </c>
      <c r="D155" s="119">
        <v>3080</v>
      </c>
      <c r="E155" s="118" t="s">
        <v>485</v>
      </c>
    </row>
    <row r="156" spans="1:5" x14ac:dyDescent="0.25">
      <c r="A156" s="118" t="s">
        <v>486</v>
      </c>
      <c r="B156" s="119">
        <v>551649.255</v>
      </c>
      <c r="C156" s="119">
        <v>9404457.1109999996</v>
      </c>
      <c r="D156" s="119">
        <v>3100</v>
      </c>
      <c r="E156" s="118" t="s">
        <v>487</v>
      </c>
    </row>
    <row r="157" spans="1:5" x14ac:dyDescent="0.25">
      <c r="A157" s="118" t="s">
        <v>488</v>
      </c>
      <c r="B157" s="119">
        <v>551638.98899999994</v>
      </c>
      <c r="C157" s="119">
        <v>9404473.5399999991</v>
      </c>
      <c r="D157" s="119">
        <v>3120</v>
      </c>
      <c r="E157" s="118" t="s">
        <v>489</v>
      </c>
    </row>
    <row r="158" spans="1:5" x14ac:dyDescent="0.25">
      <c r="A158" s="118" t="s">
        <v>490</v>
      </c>
      <c r="B158" s="119">
        <v>551634.86499999999</v>
      </c>
      <c r="C158" s="119">
        <v>9404493.1109999996</v>
      </c>
      <c r="D158" s="119">
        <v>3140</v>
      </c>
      <c r="E158" s="118" t="s">
        <v>491</v>
      </c>
    </row>
    <row r="159" spans="1:5" x14ac:dyDescent="0.25">
      <c r="A159" s="118" t="s">
        <v>492</v>
      </c>
      <c r="B159" s="119">
        <v>551630.74199999997</v>
      </c>
      <c r="C159" s="119">
        <v>9404512.6809999999</v>
      </c>
      <c r="D159" s="119">
        <v>3160</v>
      </c>
      <c r="E159" s="118" t="s">
        <v>493</v>
      </c>
    </row>
    <row r="160" spans="1:5" x14ac:dyDescent="0.25">
      <c r="A160" s="118" t="s">
        <v>494</v>
      </c>
      <c r="B160" s="119">
        <v>551623.25899999996</v>
      </c>
      <c r="C160" s="119">
        <v>9404529.6539999992</v>
      </c>
      <c r="D160" s="119">
        <v>3180</v>
      </c>
      <c r="E160" s="118" t="s">
        <v>495</v>
      </c>
    </row>
    <row r="161" spans="1:5" x14ac:dyDescent="0.25">
      <c r="A161" s="118" t="s">
        <v>496</v>
      </c>
      <c r="B161" s="119">
        <v>551605.35800000001</v>
      </c>
      <c r="C161" s="119">
        <v>9404538.5739999991</v>
      </c>
      <c r="D161" s="119">
        <v>3200</v>
      </c>
      <c r="E161" s="118" t="s">
        <v>497</v>
      </c>
    </row>
    <row r="162" spans="1:5" x14ac:dyDescent="0.25">
      <c r="A162" s="118" t="s">
        <v>498</v>
      </c>
      <c r="B162" s="119">
        <v>551587.45700000005</v>
      </c>
      <c r="C162" s="119">
        <v>9404547.4940000009</v>
      </c>
      <c r="D162" s="119">
        <v>3220</v>
      </c>
      <c r="E162" s="118" t="s">
        <v>499</v>
      </c>
    </row>
    <row r="163" spans="1:5" x14ac:dyDescent="0.25">
      <c r="A163" s="118" t="s">
        <v>500</v>
      </c>
      <c r="B163" s="119">
        <v>551569.55700000003</v>
      </c>
      <c r="C163" s="119">
        <v>9404556.4140000008</v>
      </c>
      <c r="D163" s="119">
        <v>3240</v>
      </c>
      <c r="E163" s="118" t="s">
        <v>501</v>
      </c>
    </row>
    <row r="164" spans="1:5" x14ac:dyDescent="0.25">
      <c r="A164" s="118" t="s">
        <v>502</v>
      </c>
      <c r="B164" s="119">
        <v>551551.65599999996</v>
      </c>
      <c r="C164" s="119">
        <v>9404565.3340000007</v>
      </c>
      <c r="D164" s="119">
        <v>3260</v>
      </c>
      <c r="E164" s="118" t="s">
        <v>503</v>
      </c>
    </row>
    <row r="165" spans="1:5" x14ac:dyDescent="0.25">
      <c r="A165" s="118" t="s">
        <v>504</v>
      </c>
      <c r="B165" s="119">
        <v>551539.98400000005</v>
      </c>
      <c r="C165" s="119">
        <v>9404580.8190000001</v>
      </c>
      <c r="D165" s="119">
        <v>3280</v>
      </c>
      <c r="E165" s="118" t="s">
        <v>505</v>
      </c>
    </row>
    <row r="166" spans="1:5" x14ac:dyDescent="0.25">
      <c r="A166" s="118" t="s">
        <v>506</v>
      </c>
      <c r="B166" s="119">
        <v>551530.13899999997</v>
      </c>
      <c r="C166" s="119">
        <v>9404598.227</v>
      </c>
      <c r="D166" s="119">
        <v>3300</v>
      </c>
      <c r="E166" s="118" t="s">
        <v>507</v>
      </c>
    </row>
    <row r="167" spans="1:5" x14ac:dyDescent="0.25">
      <c r="A167" s="118" t="s">
        <v>508</v>
      </c>
      <c r="B167" s="119">
        <v>551520.29299999995</v>
      </c>
      <c r="C167" s="119">
        <v>9404615.6359999999</v>
      </c>
      <c r="D167" s="119">
        <v>3320</v>
      </c>
      <c r="E167" s="118" t="s">
        <v>509</v>
      </c>
    </row>
    <row r="168" spans="1:5" x14ac:dyDescent="0.25">
      <c r="A168" s="118" t="s">
        <v>510</v>
      </c>
      <c r="B168" s="119">
        <v>551510.44799999997</v>
      </c>
      <c r="C168" s="119">
        <v>9404633.0449999999</v>
      </c>
      <c r="D168" s="119">
        <v>3340</v>
      </c>
      <c r="E168" s="118" t="s">
        <v>511</v>
      </c>
    </row>
    <row r="169" spans="1:5" x14ac:dyDescent="0.25">
      <c r="A169" s="118" t="s">
        <v>512</v>
      </c>
      <c r="B169" s="119">
        <v>551500.603</v>
      </c>
      <c r="C169" s="119">
        <v>9404650.4539999999</v>
      </c>
      <c r="D169" s="119">
        <v>3360</v>
      </c>
      <c r="E169" s="118" t="s">
        <v>513</v>
      </c>
    </row>
    <row r="170" spans="1:5" x14ac:dyDescent="0.25">
      <c r="A170" s="118" t="s">
        <v>514</v>
      </c>
      <c r="B170" s="119">
        <v>551490.75699999998</v>
      </c>
      <c r="C170" s="119">
        <v>9404667.8629999999</v>
      </c>
      <c r="D170" s="119">
        <v>3380</v>
      </c>
      <c r="E170" s="118" t="s">
        <v>515</v>
      </c>
    </row>
    <row r="171" spans="1:5" x14ac:dyDescent="0.25">
      <c r="A171" s="118" t="s">
        <v>516</v>
      </c>
      <c r="B171" s="119">
        <v>551484.41599999997</v>
      </c>
      <c r="C171" s="119">
        <v>9404686.4829999991</v>
      </c>
      <c r="D171" s="119">
        <v>3400</v>
      </c>
      <c r="E171" s="118" t="s">
        <v>517</v>
      </c>
    </row>
    <row r="172" spans="1:5" x14ac:dyDescent="0.25">
      <c r="A172" s="118" t="s">
        <v>518</v>
      </c>
      <c r="B172" s="119">
        <v>551481.40300000005</v>
      </c>
      <c r="C172" s="119">
        <v>9404706.2550000008</v>
      </c>
      <c r="D172" s="119">
        <v>3420</v>
      </c>
      <c r="E172" s="118" t="s">
        <v>519</v>
      </c>
    </row>
    <row r="173" spans="1:5" x14ac:dyDescent="0.25">
      <c r="A173" s="118" t="s">
        <v>520</v>
      </c>
      <c r="B173" s="119">
        <v>551478.38899999997</v>
      </c>
      <c r="C173" s="119">
        <v>9404726.0270000007</v>
      </c>
      <c r="D173" s="119">
        <v>3440</v>
      </c>
      <c r="E173" s="118" t="s">
        <v>521</v>
      </c>
    </row>
    <row r="174" spans="1:5" x14ac:dyDescent="0.25">
      <c r="A174" s="118" t="s">
        <v>522</v>
      </c>
      <c r="B174" s="119">
        <v>551475.37600000005</v>
      </c>
      <c r="C174" s="119">
        <v>9404745.7990000006</v>
      </c>
      <c r="D174" s="119">
        <v>3460</v>
      </c>
      <c r="E174" s="118" t="s">
        <v>523</v>
      </c>
    </row>
    <row r="175" spans="1:5" x14ac:dyDescent="0.25">
      <c r="A175" s="118" t="s">
        <v>524</v>
      </c>
      <c r="B175" s="119">
        <v>551472.36300000001</v>
      </c>
      <c r="C175" s="119">
        <v>9404765.5700000003</v>
      </c>
      <c r="D175" s="119">
        <v>3480</v>
      </c>
      <c r="E175" s="118" t="s">
        <v>525</v>
      </c>
    </row>
    <row r="176" spans="1:5" x14ac:dyDescent="0.25">
      <c r="A176" s="118" t="s">
        <v>526</v>
      </c>
      <c r="B176" s="119">
        <v>551467.79500000004</v>
      </c>
      <c r="C176" s="119">
        <v>9404784.9000000004</v>
      </c>
      <c r="D176" s="119">
        <v>3500</v>
      </c>
      <c r="E176" s="118" t="s">
        <v>527</v>
      </c>
    </row>
    <row r="177" spans="1:5" x14ac:dyDescent="0.25">
      <c r="A177" s="118" t="s">
        <v>528</v>
      </c>
      <c r="B177" s="119">
        <v>551459.96799999999</v>
      </c>
      <c r="C177" s="119">
        <v>9404803.3049999997</v>
      </c>
      <c r="D177" s="119">
        <v>3520</v>
      </c>
      <c r="E177" s="118" t="s">
        <v>529</v>
      </c>
    </row>
    <row r="178" spans="1:5" x14ac:dyDescent="0.25">
      <c r="A178" s="118" t="s">
        <v>530</v>
      </c>
      <c r="B178" s="119">
        <v>551452.14099999995</v>
      </c>
      <c r="C178" s="119">
        <v>9404821.7100000009</v>
      </c>
      <c r="D178" s="119">
        <v>3540</v>
      </c>
      <c r="E178" s="118" t="s">
        <v>531</v>
      </c>
    </row>
    <row r="179" spans="1:5" x14ac:dyDescent="0.25">
      <c r="A179" s="118" t="s">
        <v>532</v>
      </c>
      <c r="B179" s="119">
        <v>551444.31400000001</v>
      </c>
      <c r="C179" s="119">
        <v>9404840.1150000002</v>
      </c>
      <c r="D179" s="119">
        <v>3560</v>
      </c>
      <c r="E179" s="118" t="s">
        <v>533</v>
      </c>
    </row>
    <row r="180" spans="1:5" x14ac:dyDescent="0.25">
      <c r="A180" s="118" t="s">
        <v>534</v>
      </c>
      <c r="B180" s="119">
        <v>551436.48800000001</v>
      </c>
      <c r="C180" s="119">
        <v>9404858.5199999996</v>
      </c>
      <c r="D180" s="119">
        <v>3580</v>
      </c>
      <c r="E180" s="118" t="s">
        <v>535</v>
      </c>
    </row>
    <row r="181" spans="1:5" x14ac:dyDescent="0.25">
      <c r="A181" s="118" t="s">
        <v>536</v>
      </c>
      <c r="B181" s="119">
        <v>551428.66099999996</v>
      </c>
      <c r="C181" s="119">
        <v>9404876.9250000007</v>
      </c>
      <c r="D181" s="119">
        <v>3600</v>
      </c>
      <c r="E181" s="118" t="s">
        <v>537</v>
      </c>
    </row>
    <row r="182" spans="1:5" x14ac:dyDescent="0.25">
      <c r="A182" s="118" t="s">
        <v>538</v>
      </c>
      <c r="B182" s="119">
        <v>551420.83400000003</v>
      </c>
      <c r="C182" s="119">
        <v>9404895.3300000001</v>
      </c>
      <c r="D182" s="119">
        <v>3620</v>
      </c>
      <c r="E182" s="118" t="s">
        <v>539</v>
      </c>
    </row>
    <row r="183" spans="1:5" x14ac:dyDescent="0.25">
      <c r="A183" s="118" t="s">
        <v>540</v>
      </c>
      <c r="B183" s="119">
        <v>551413.00699999998</v>
      </c>
      <c r="C183" s="119">
        <v>9404913.7349999994</v>
      </c>
      <c r="D183" s="119">
        <v>3640</v>
      </c>
      <c r="E183" s="118" t="s">
        <v>541</v>
      </c>
    </row>
    <row r="184" spans="1:5" x14ac:dyDescent="0.25">
      <c r="A184" s="118" t="s">
        <v>542</v>
      </c>
      <c r="B184" s="119">
        <v>551405.18099999998</v>
      </c>
      <c r="C184" s="119">
        <v>9404932.1400000006</v>
      </c>
      <c r="D184" s="119">
        <v>3660</v>
      </c>
      <c r="E184" s="118" t="s">
        <v>543</v>
      </c>
    </row>
    <row r="185" spans="1:5" x14ac:dyDescent="0.25">
      <c r="A185" s="118" t="s">
        <v>544</v>
      </c>
      <c r="B185" s="119">
        <v>551397.35400000005</v>
      </c>
      <c r="C185" s="119">
        <v>9404950.5449999999</v>
      </c>
      <c r="D185" s="119">
        <v>3680</v>
      </c>
      <c r="E185" s="118" t="s">
        <v>545</v>
      </c>
    </row>
    <row r="186" spans="1:5" x14ac:dyDescent="0.25">
      <c r="A186" s="118" t="s">
        <v>546</v>
      </c>
      <c r="B186" s="119">
        <v>551393.25100000005</v>
      </c>
      <c r="C186" s="119">
        <v>9404970.0390000008</v>
      </c>
      <c r="D186" s="119">
        <v>3700</v>
      </c>
      <c r="E186" s="118" t="s">
        <v>547</v>
      </c>
    </row>
    <row r="187" spans="1:5" x14ac:dyDescent="0.25">
      <c r="A187" s="118" t="s">
        <v>548</v>
      </c>
      <c r="B187" s="119">
        <v>551389.93000000005</v>
      </c>
      <c r="C187" s="119">
        <v>9404989.7609999999</v>
      </c>
      <c r="D187" s="119">
        <v>3720</v>
      </c>
      <c r="E187" s="118" t="s">
        <v>549</v>
      </c>
    </row>
    <row r="188" spans="1:5" x14ac:dyDescent="0.25">
      <c r="A188" s="118" t="s">
        <v>550</v>
      </c>
      <c r="B188" s="119">
        <v>551386.69499999995</v>
      </c>
      <c r="C188" s="119">
        <v>9405009.4790000003</v>
      </c>
      <c r="D188" s="119">
        <v>3740</v>
      </c>
      <c r="E188" s="118" t="s">
        <v>551</v>
      </c>
    </row>
    <row r="189" spans="1:5" x14ac:dyDescent="0.25">
      <c r="A189" s="118" t="s">
        <v>552</v>
      </c>
      <c r="B189" s="119">
        <v>551391.73499999999</v>
      </c>
      <c r="C189" s="119">
        <v>9405028.8340000007</v>
      </c>
      <c r="D189" s="119">
        <v>3760</v>
      </c>
      <c r="E189" s="118" t="s">
        <v>553</v>
      </c>
    </row>
    <row r="190" spans="1:5" x14ac:dyDescent="0.25">
      <c r="A190" s="118" t="s">
        <v>554</v>
      </c>
      <c r="B190" s="119">
        <v>551396.77500000002</v>
      </c>
      <c r="C190" s="119">
        <v>9405048.1879999992</v>
      </c>
      <c r="D190" s="119">
        <v>3780</v>
      </c>
      <c r="E190" s="118" t="s">
        <v>555</v>
      </c>
    </row>
    <row r="191" spans="1:5" x14ac:dyDescent="0.25">
      <c r="A191" s="118" t="s">
        <v>556</v>
      </c>
      <c r="B191" s="119">
        <v>551401.81599999999</v>
      </c>
      <c r="C191" s="119">
        <v>9405067.5429999996</v>
      </c>
      <c r="D191" s="119">
        <v>3800</v>
      </c>
      <c r="E191" s="118" t="s">
        <v>557</v>
      </c>
    </row>
    <row r="192" spans="1:5" x14ac:dyDescent="0.25">
      <c r="A192" s="118" t="s">
        <v>558</v>
      </c>
      <c r="B192" s="119">
        <v>551405.10699999996</v>
      </c>
      <c r="C192" s="119">
        <v>9405087.2449999992</v>
      </c>
      <c r="D192" s="119">
        <v>3820</v>
      </c>
      <c r="E192" s="118" t="s">
        <v>559</v>
      </c>
    </row>
    <row r="193" spans="1:5" x14ac:dyDescent="0.25">
      <c r="A193" s="118" t="s">
        <v>560</v>
      </c>
      <c r="B193" s="119">
        <v>551407.84100000001</v>
      </c>
      <c r="C193" s="119">
        <v>9405107.057</v>
      </c>
      <c r="D193" s="119">
        <v>3840</v>
      </c>
      <c r="E193" s="118" t="s">
        <v>561</v>
      </c>
    </row>
    <row r="194" spans="1:5" x14ac:dyDescent="0.25">
      <c r="A194" s="118" t="s">
        <v>562</v>
      </c>
      <c r="B194" s="119">
        <v>551410.57400000002</v>
      </c>
      <c r="C194" s="119">
        <v>9405126.8690000009</v>
      </c>
      <c r="D194" s="119">
        <v>3860</v>
      </c>
      <c r="E194" s="118" t="s">
        <v>563</v>
      </c>
    </row>
    <row r="195" spans="1:5" x14ac:dyDescent="0.25">
      <c r="A195" s="118" t="s">
        <v>564</v>
      </c>
      <c r="B195" s="119">
        <v>551413.30799999996</v>
      </c>
      <c r="C195" s="119">
        <v>9405146.682</v>
      </c>
      <c r="D195" s="119">
        <v>3880</v>
      </c>
      <c r="E195" s="118" t="s">
        <v>565</v>
      </c>
    </row>
    <row r="196" spans="1:5" x14ac:dyDescent="0.25">
      <c r="A196" s="118" t="s">
        <v>566</v>
      </c>
      <c r="B196" s="119">
        <v>551416.04099999997</v>
      </c>
      <c r="C196" s="119">
        <v>9405166.4940000009</v>
      </c>
      <c r="D196" s="119">
        <v>3900</v>
      </c>
      <c r="E196" s="118" t="s">
        <v>567</v>
      </c>
    </row>
    <row r="197" spans="1:5" x14ac:dyDescent="0.25">
      <c r="A197" s="118" t="s">
        <v>568</v>
      </c>
      <c r="B197" s="119">
        <v>551418.77500000002</v>
      </c>
      <c r="C197" s="119">
        <v>9405186.3059999999</v>
      </c>
      <c r="D197" s="119">
        <v>3920</v>
      </c>
      <c r="E197" s="118" t="s">
        <v>569</v>
      </c>
    </row>
    <row r="198" spans="1:5" x14ac:dyDescent="0.25">
      <c r="A198" s="118" t="s">
        <v>570</v>
      </c>
      <c r="B198" s="119">
        <v>551421.50800000003</v>
      </c>
      <c r="C198" s="119">
        <v>9405206.1180000007</v>
      </c>
      <c r="D198" s="119">
        <v>3940</v>
      </c>
      <c r="E198" s="118" t="s">
        <v>571</v>
      </c>
    </row>
    <row r="199" spans="1:5" x14ac:dyDescent="0.25">
      <c r="A199" s="118" t="s">
        <v>572</v>
      </c>
      <c r="B199" s="119">
        <v>551424.24199999997</v>
      </c>
      <c r="C199" s="119">
        <v>9405225.9309999999</v>
      </c>
      <c r="D199" s="119">
        <v>3960</v>
      </c>
      <c r="E199" s="118" t="s">
        <v>573</v>
      </c>
    </row>
    <row r="200" spans="1:5" x14ac:dyDescent="0.25">
      <c r="A200" s="118" t="s">
        <v>574</v>
      </c>
      <c r="B200" s="119">
        <v>551426.16399999999</v>
      </c>
      <c r="C200" s="119">
        <v>9405245.7780000009</v>
      </c>
      <c r="D200" s="119">
        <v>3980</v>
      </c>
      <c r="E200" s="118" t="s">
        <v>575</v>
      </c>
    </row>
    <row r="201" spans="1:5" x14ac:dyDescent="0.25">
      <c r="A201" s="118" t="s">
        <v>576</v>
      </c>
      <c r="B201" s="119">
        <v>551425.14899999998</v>
      </c>
      <c r="C201" s="119">
        <v>9405265.7520000003</v>
      </c>
      <c r="D201" s="119">
        <v>4000</v>
      </c>
      <c r="E201" s="118" t="s">
        <v>577</v>
      </c>
    </row>
    <row r="202" spans="1:5" x14ac:dyDescent="0.25">
      <c r="A202" s="118" t="s">
        <v>578</v>
      </c>
      <c r="B202" s="119">
        <v>551424.13500000001</v>
      </c>
      <c r="C202" s="119">
        <v>9405285.727</v>
      </c>
      <c r="D202" s="119">
        <v>4020</v>
      </c>
      <c r="E202" s="118" t="s">
        <v>579</v>
      </c>
    </row>
    <row r="203" spans="1:5" x14ac:dyDescent="0.25">
      <c r="A203" s="118" t="s">
        <v>580</v>
      </c>
      <c r="B203" s="119">
        <v>551423.12100000004</v>
      </c>
      <c r="C203" s="119">
        <v>9405305.7009999994</v>
      </c>
      <c r="D203" s="119">
        <v>4040</v>
      </c>
      <c r="E203" s="118" t="s">
        <v>581</v>
      </c>
    </row>
    <row r="204" spans="1:5" x14ac:dyDescent="0.25">
      <c r="A204" s="118" t="s">
        <v>582</v>
      </c>
      <c r="B204" s="119">
        <v>551422.10699999996</v>
      </c>
      <c r="C204" s="119">
        <v>9405325.6750000007</v>
      </c>
      <c r="D204" s="119">
        <v>4060</v>
      </c>
      <c r="E204" s="118" t="s">
        <v>583</v>
      </c>
    </row>
    <row r="205" spans="1:5" x14ac:dyDescent="0.25">
      <c r="A205" s="118" t="s">
        <v>584</v>
      </c>
      <c r="B205" s="119">
        <v>551421.09199999995</v>
      </c>
      <c r="C205" s="119">
        <v>9405345.6490000002</v>
      </c>
      <c r="D205" s="119">
        <v>4080</v>
      </c>
      <c r="E205" s="118" t="s">
        <v>585</v>
      </c>
    </row>
    <row r="206" spans="1:5" x14ac:dyDescent="0.25">
      <c r="A206" s="118" t="s">
        <v>586</v>
      </c>
      <c r="B206" s="119">
        <v>551423.25899999996</v>
      </c>
      <c r="C206" s="119">
        <v>9405365.4470000006</v>
      </c>
      <c r="D206" s="119">
        <v>4100</v>
      </c>
      <c r="E206" s="118" t="s">
        <v>587</v>
      </c>
    </row>
    <row r="207" spans="1:5" x14ac:dyDescent="0.25">
      <c r="A207" s="118" t="s">
        <v>588</v>
      </c>
      <c r="B207" s="119">
        <v>551426.47499999998</v>
      </c>
      <c r="C207" s="119">
        <v>9405385.1870000008</v>
      </c>
      <c r="D207" s="119">
        <v>4120</v>
      </c>
      <c r="E207" s="118" t="s">
        <v>589</v>
      </c>
    </row>
    <row r="208" spans="1:5" x14ac:dyDescent="0.25">
      <c r="A208" s="118" t="s">
        <v>590</v>
      </c>
      <c r="B208" s="119">
        <v>551427.74300000002</v>
      </c>
      <c r="C208" s="119">
        <v>9405405.0590000004</v>
      </c>
      <c r="D208" s="119">
        <v>4140</v>
      </c>
      <c r="E208" s="118" t="s">
        <v>591</v>
      </c>
    </row>
    <row r="209" spans="1:5" x14ac:dyDescent="0.25">
      <c r="A209" s="118" t="s">
        <v>592</v>
      </c>
      <c r="B209" s="119">
        <v>551427.22499999998</v>
      </c>
      <c r="C209" s="119">
        <v>9405425.0519999992</v>
      </c>
      <c r="D209" s="119">
        <v>4160</v>
      </c>
      <c r="E209" s="118" t="s">
        <v>593</v>
      </c>
    </row>
    <row r="210" spans="1:5" x14ac:dyDescent="0.25">
      <c r="A210" s="118" t="s">
        <v>594</v>
      </c>
      <c r="B210" s="119">
        <v>551426.70700000005</v>
      </c>
      <c r="C210" s="119">
        <v>9405445.0460000001</v>
      </c>
      <c r="D210" s="119">
        <v>4180</v>
      </c>
      <c r="E210" s="118" t="s">
        <v>595</v>
      </c>
    </row>
    <row r="211" spans="1:5" x14ac:dyDescent="0.25">
      <c r="A211" s="118" t="s">
        <v>596</v>
      </c>
      <c r="B211" s="119">
        <v>551426.18799999997</v>
      </c>
      <c r="C211" s="119">
        <v>9405465.0390000008</v>
      </c>
      <c r="D211" s="119">
        <v>4200</v>
      </c>
      <c r="E211" s="118" t="s">
        <v>597</v>
      </c>
    </row>
    <row r="212" spans="1:5" x14ac:dyDescent="0.25">
      <c r="A212" s="118" t="s">
        <v>598</v>
      </c>
      <c r="B212" s="119">
        <v>551425.67000000004</v>
      </c>
      <c r="C212" s="119">
        <v>9405485.0319999997</v>
      </c>
      <c r="D212" s="119">
        <v>4220</v>
      </c>
      <c r="E212" s="118" t="s">
        <v>599</v>
      </c>
    </row>
    <row r="213" spans="1:5" x14ac:dyDescent="0.25">
      <c r="A213" s="118" t="s">
        <v>600</v>
      </c>
      <c r="B213" s="119">
        <v>551425.15099999995</v>
      </c>
      <c r="C213" s="119">
        <v>9405505.0260000005</v>
      </c>
      <c r="D213" s="119">
        <v>4240</v>
      </c>
      <c r="E213" s="118" t="s">
        <v>601</v>
      </c>
    </row>
    <row r="214" spans="1:5" x14ac:dyDescent="0.25">
      <c r="A214" s="118" t="s">
        <v>602</v>
      </c>
      <c r="B214" s="119">
        <v>551424.63300000003</v>
      </c>
      <c r="C214" s="119">
        <v>9405525.0189999994</v>
      </c>
      <c r="D214" s="119">
        <v>4260</v>
      </c>
      <c r="E214" s="118" t="s">
        <v>603</v>
      </c>
    </row>
    <row r="215" spans="1:5" x14ac:dyDescent="0.25">
      <c r="A215" s="118" t="s">
        <v>604</v>
      </c>
      <c r="B215" s="119">
        <v>551424.11499999999</v>
      </c>
      <c r="C215" s="119">
        <v>9405545.0120000001</v>
      </c>
      <c r="D215" s="119">
        <v>4280</v>
      </c>
      <c r="E215" s="118" t="s">
        <v>605</v>
      </c>
    </row>
    <row r="216" spans="1:5" x14ac:dyDescent="0.25">
      <c r="A216" s="118" t="s">
        <v>606</v>
      </c>
      <c r="B216" s="119">
        <v>551423.59600000002</v>
      </c>
      <c r="C216" s="119">
        <v>9405565.0050000008</v>
      </c>
      <c r="D216" s="119">
        <v>4300</v>
      </c>
      <c r="E216" s="118" t="s">
        <v>607</v>
      </c>
    </row>
    <row r="217" spans="1:5" x14ac:dyDescent="0.25">
      <c r="A217" s="118" t="s">
        <v>608</v>
      </c>
      <c r="B217" s="119">
        <v>551423.07799999998</v>
      </c>
      <c r="C217" s="119">
        <v>9405584.9989999998</v>
      </c>
      <c r="D217" s="119">
        <v>4320</v>
      </c>
      <c r="E217" s="118" t="s">
        <v>609</v>
      </c>
    </row>
    <row r="218" spans="1:5" x14ac:dyDescent="0.25">
      <c r="A218" s="118" t="s">
        <v>610</v>
      </c>
      <c r="B218" s="119">
        <v>551422.41899999999</v>
      </c>
      <c r="C218" s="119">
        <v>9405604.9869999997</v>
      </c>
      <c r="D218" s="119">
        <v>4340</v>
      </c>
      <c r="E218" s="118" t="s">
        <v>611</v>
      </c>
    </row>
    <row r="219" spans="1:5" x14ac:dyDescent="0.25">
      <c r="A219" s="118" t="s">
        <v>612</v>
      </c>
      <c r="B219" s="119">
        <v>551421.68000000005</v>
      </c>
      <c r="C219" s="119">
        <v>9405624.9739999995</v>
      </c>
      <c r="D219" s="119">
        <v>4360</v>
      </c>
      <c r="E219" s="118" t="s">
        <v>613</v>
      </c>
    </row>
    <row r="220" spans="1:5" x14ac:dyDescent="0.25">
      <c r="A220" s="118" t="s">
        <v>614</v>
      </c>
      <c r="B220" s="119">
        <v>551420.94200000004</v>
      </c>
      <c r="C220" s="119">
        <v>9405644.9600000009</v>
      </c>
      <c r="D220" s="119">
        <v>4380</v>
      </c>
      <c r="E220" s="118" t="s">
        <v>615</v>
      </c>
    </row>
    <row r="221" spans="1:5" x14ac:dyDescent="0.25">
      <c r="A221" s="118" t="s">
        <v>616</v>
      </c>
      <c r="B221" s="119">
        <v>551420.20400000003</v>
      </c>
      <c r="C221" s="119">
        <v>9405664.9470000006</v>
      </c>
      <c r="D221" s="119">
        <v>4400</v>
      </c>
      <c r="E221" s="118" t="s">
        <v>617</v>
      </c>
    </row>
    <row r="222" spans="1:5" x14ac:dyDescent="0.25">
      <c r="A222" s="118" t="s">
        <v>618</v>
      </c>
      <c r="B222" s="119">
        <v>551419.46600000001</v>
      </c>
      <c r="C222" s="119">
        <v>9405684.9330000002</v>
      </c>
      <c r="D222" s="119">
        <v>4420</v>
      </c>
      <c r="E222" s="118" t="s">
        <v>619</v>
      </c>
    </row>
    <row r="223" spans="1:5" x14ac:dyDescent="0.25">
      <c r="A223" s="118" t="s">
        <v>620</v>
      </c>
      <c r="B223" s="119">
        <v>551418.728</v>
      </c>
      <c r="C223" s="119">
        <v>9405704.9189999998</v>
      </c>
      <c r="D223" s="119">
        <v>4440</v>
      </c>
      <c r="E223" s="118" t="s">
        <v>621</v>
      </c>
    </row>
    <row r="224" spans="1:5" x14ac:dyDescent="0.25">
      <c r="A224" s="118" t="s">
        <v>622</v>
      </c>
      <c r="B224" s="119">
        <v>551419.12</v>
      </c>
      <c r="C224" s="119">
        <v>9405724.8320000004</v>
      </c>
      <c r="D224" s="119">
        <v>4460</v>
      </c>
      <c r="E224" s="118" t="s">
        <v>623</v>
      </c>
    </row>
    <row r="225" spans="1:5" x14ac:dyDescent="0.25">
      <c r="A225" s="118" t="s">
        <v>624</v>
      </c>
      <c r="B225" s="119">
        <v>551422.46499999997</v>
      </c>
      <c r="C225" s="119">
        <v>9405744.5500000007</v>
      </c>
      <c r="D225" s="119">
        <v>4480</v>
      </c>
      <c r="E225" s="118" t="s">
        <v>625</v>
      </c>
    </row>
    <row r="226" spans="1:5" x14ac:dyDescent="0.25">
      <c r="A226" s="118" t="s">
        <v>626</v>
      </c>
      <c r="B226" s="119">
        <v>551425.80900000001</v>
      </c>
      <c r="C226" s="119">
        <v>9405764.2679999992</v>
      </c>
      <c r="D226" s="119">
        <v>4500</v>
      </c>
      <c r="E226" s="118" t="s">
        <v>627</v>
      </c>
    </row>
    <row r="227" spans="1:5" x14ac:dyDescent="0.25">
      <c r="A227" s="118" t="s">
        <v>628</v>
      </c>
      <c r="B227" s="119">
        <v>551429.15300000005</v>
      </c>
      <c r="C227" s="119">
        <v>9405783.9869999997</v>
      </c>
      <c r="D227" s="119">
        <v>4520</v>
      </c>
      <c r="E227" s="118" t="s">
        <v>629</v>
      </c>
    </row>
    <row r="228" spans="1:5" x14ac:dyDescent="0.25">
      <c r="A228" s="118" t="s">
        <v>630</v>
      </c>
      <c r="B228" s="119">
        <v>551432.49699999997</v>
      </c>
      <c r="C228" s="119">
        <v>9405803.7050000001</v>
      </c>
      <c r="D228" s="119">
        <v>4540</v>
      </c>
      <c r="E228" s="118" t="s">
        <v>631</v>
      </c>
    </row>
    <row r="229" spans="1:5" x14ac:dyDescent="0.25">
      <c r="A229" s="118" t="s">
        <v>632</v>
      </c>
      <c r="B229" s="119">
        <v>551435.84199999995</v>
      </c>
      <c r="C229" s="119">
        <v>9405823.4240000006</v>
      </c>
      <c r="D229" s="119">
        <v>4560</v>
      </c>
      <c r="E229" s="118" t="s">
        <v>633</v>
      </c>
    </row>
    <row r="230" spans="1:5" x14ac:dyDescent="0.25">
      <c r="A230" s="118" t="s">
        <v>634</v>
      </c>
      <c r="B230" s="119">
        <v>551439.18599999999</v>
      </c>
      <c r="C230" s="119">
        <v>9405843.1420000009</v>
      </c>
      <c r="D230" s="119">
        <v>4580</v>
      </c>
      <c r="E230" s="118" t="s">
        <v>635</v>
      </c>
    </row>
    <row r="231" spans="1:5" x14ac:dyDescent="0.25">
      <c r="A231" s="118" t="s">
        <v>636</v>
      </c>
      <c r="B231" s="119">
        <v>551442.53</v>
      </c>
      <c r="C231" s="119">
        <v>9405862.8599999994</v>
      </c>
      <c r="D231" s="119">
        <v>4600</v>
      </c>
      <c r="E231" s="118" t="s">
        <v>637</v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workbookViewId="0">
      <selection sqref="A1:F201"/>
    </sheetView>
  </sheetViews>
  <sheetFormatPr defaultRowHeight="15.75" x14ac:dyDescent="0.25"/>
  <sheetData>
    <row r="1" spans="1:6" x14ac:dyDescent="0.25">
      <c r="A1" s="118" t="s">
        <v>174</v>
      </c>
      <c r="B1" s="119" t="s">
        <v>175</v>
      </c>
      <c r="C1" s="119" t="s">
        <v>176</v>
      </c>
      <c r="D1" s="119" t="s">
        <v>177</v>
      </c>
      <c r="E1" s="118" t="s">
        <v>177</v>
      </c>
      <c r="F1" s="118" t="s">
        <v>177</v>
      </c>
    </row>
    <row r="2" spans="1:6" x14ac:dyDescent="0.25">
      <c r="A2" s="118" t="s">
        <v>178</v>
      </c>
      <c r="B2" s="119">
        <v>553618.30000000005</v>
      </c>
      <c r="C2" s="119">
        <v>9408473.807</v>
      </c>
      <c r="D2" s="119">
        <v>20</v>
      </c>
      <c r="E2" s="118" t="s">
        <v>179</v>
      </c>
      <c r="F2" s="117"/>
    </row>
    <row r="3" spans="1:6" x14ac:dyDescent="0.25">
      <c r="A3" s="118" t="s">
        <v>180</v>
      </c>
      <c r="B3" s="119">
        <v>553598.36600000004</v>
      </c>
      <c r="C3" s="119">
        <v>9408472.1830000002</v>
      </c>
      <c r="D3" s="119">
        <v>40</v>
      </c>
      <c r="E3" s="118" t="s">
        <v>181</v>
      </c>
      <c r="F3" s="117"/>
    </row>
    <row r="4" spans="1:6" x14ac:dyDescent="0.25">
      <c r="A4" s="118" t="s">
        <v>182</v>
      </c>
      <c r="B4" s="119">
        <v>553578.43200000003</v>
      </c>
      <c r="C4" s="119">
        <v>9408470.5600000005</v>
      </c>
      <c r="D4" s="119">
        <v>60</v>
      </c>
      <c r="E4" s="118" t="s">
        <v>183</v>
      </c>
      <c r="F4" s="117"/>
    </row>
    <row r="5" spans="1:6" x14ac:dyDescent="0.25">
      <c r="A5" s="118" t="s">
        <v>184</v>
      </c>
      <c r="B5" s="119">
        <v>553558.49800000002</v>
      </c>
      <c r="C5" s="119">
        <v>9408468.9360000007</v>
      </c>
      <c r="D5" s="119">
        <v>80</v>
      </c>
      <c r="E5" s="118" t="s">
        <v>185</v>
      </c>
      <c r="F5" s="117"/>
    </row>
    <row r="6" spans="1:6" x14ac:dyDescent="0.25">
      <c r="A6" s="118" t="s">
        <v>186</v>
      </c>
      <c r="B6" s="119">
        <v>553538.56400000001</v>
      </c>
      <c r="C6" s="119">
        <v>9408467.3120000008</v>
      </c>
      <c r="D6" s="119">
        <v>100</v>
      </c>
      <c r="E6" s="118" t="s">
        <v>187</v>
      </c>
      <c r="F6" s="117"/>
    </row>
    <row r="7" spans="1:6" x14ac:dyDescent="0.25">
      <c r="A7" s="118" t="s">
        <v>188</v>
      </c>
      <c r="B7" s="119">
        <v>553518.63</v>
      </c>
      <c r="C7" s="119">
        <v>9408465.6879999992</v>
      </c>
      <c r="D7" s="119">
        <v>120</v>
      </c>
      <c r="E7" s="118" t="s">
        <v>189</v>
      </c>
      <c r="F7" s="117"/>
    </row>
    <row r="8" spans="1:6" x14ac:dyDescent="0.25">
      <c r="A8" s="118" t="s">
        <v>190</v>
      </c>
      <c r="B8" s="119">
        <v>553498.696</v>
      </c>
      <c r="C8" s="119">
        <v>9408464.0649999995</v>
      </c>
      <c r="D8" s="119">
        <v>140</v>
      </c>
      <c r="E8" s="118" t="s">
        <v>191</v>
      </c>
      <c r="F8" s="117"/>
    </row>
    <row r="9" spans="1:6" x14ac:dyDescent="0.25">
      <c r="A9" s="118" t="s">
        <v>192</v>
      </c>
      <c r="B9" s="119">
        <v>553478.76199999999</v>
      </c>
      <c r="C9" s="119">
        <v>9408462.4409999996</v>
      </c>
      <c r="D9" s="119">
        <v>160</v>
      </c>
      <c r="E9" s="118" t="s">
        <v>193</v>
      </c>
      <c r="F9" s="117"/>
    </row>
    <row r="10" spans="1:6" x14ac:dyDescent="0.25">
      <c r="A10" s="118" t="s">
        <v>194</v>
      </c>
      <c r="B10" s="119">
        <v>553458.82799999998</v>
      </c>
      <c r="C10" s="119">
        <v>9408460.8169999998</v>
      </c>
      <c r="D10" s="119">
        <v>180</v>
      </c>
      <c r="E10" s="118" t="s">
        <v>195</v>
      </c>
      <c r="F10" s="117"/>
    </row>
    <row r="11" spans="1:6" x14ac:dyDescent="0.25">
      <c r="A11" s="118" t="s">
        <v>196</v>
      </c>
      <c r="B11" s="119">
        <v>553438.89399999997</v>
      </c>
      <c r="C11" s="119">
        <v>9408459.193</v>
      </c>
      <c r="D11" s="119">
        <v>200</v>
      </c>
      <c r="E11" s="118" t="s">
        <v>197</v>
      </c>
      <c r="F11" s="117"/>
    </row>
    <row r="12" spans="1:6" x14ac:dyDescent="0.25">
      <c r="A12" s="118" t="s">
        <v>198</v>
      </c>
      <c r="B12" s="119">
        <v>553418.96</v>
      </c>
      <c r="C12" s="119">
        <v>9408457.5700000003</v>
      </c>
      <c r="D12" s="119">
        <v>220</v>
      </c>
      <c r="E12" s="118" t="s">
        <v>199</v>
      </c>
      <c r="F12" s="117"/>
    </row>
    <row r="13" spans="1:6" x14ac:dyDescent="0.25">
      <c r="A13" s="118" t="s">
        <v>200</v>
      </c>
      <c r="B13" s="119">
        <v>553399.02599999995</v>
      </c>
      <c r="C13" s="119">
        <v>9408455.9460000005</v>
      </c>
      <c r="D13" s="119">
        <v>240</v>
      </c>
      <c r="E13" s="118" t="s">
        <v>201</v>
      </c>
      <c r="F13" s="117"/>
    </row>
    <row r="14" spans="1:6" x14ac:dyDescent="0.25">
      <c r="A14" s="118" t="s">
        <v>202</v>
      </c>
      <c r="B14" s="119">
        <v>553379.09199999995</v>
      </c>
      <c r="C14" s="119">
        <v>9408454.3220000006</v>
      </c>
      <c r="D14" s="119">
        <v>260</v>
      </c>
      <c r="E14" s="118" t="s">
        <v>203</v>
      </c>
      <c r="F14" s="117"/>
    </row>
    <row r="15" spans="1:6" x14ac:dyDescent="0.25">
      <c r="A15" s="118" t="s">
        <v>204</v>
      </c>
      <c r="B15" s="119">
        <v>553359.15800000005</v>
      </c>
      <c r="C15" s="119">
        <v>9408452.6980000008</v>
      </c>
      <c r="D15" s="119">
        <v>280</v>
      </c>
      <c r="E15" s="118" t="s">
        <v>205</v>
      </c>
      <c r="F15" s="117"/>
    </row>
    <row r="16" spans="1:6" x14ac:dyDescent="0.25">
      <c r="A16" s="118" t="s">
        <v>206</v>
      </c>
      <c r="B16" s="119">
        <v>553339.22400000005</v>
      </c>
      <c r="C16" s="119">
        <v>9408451.0749999993</v>
      </c>
      <c r="D16" s="119">
        <v>300</v>
      </c>
      <c r="E16" s="118" t="s">
        <v>207</v>
      </c>
      <c r="F16" s="117"/>
    </row>
    <row r="17" spans="1:5" x14ac:dyDescent="0.25">
      <c r="A17" s="118" t="s">
        <v>208</v>
      </c>
      <c r="B17" s="119">
        <v>553319.29</v>
      </c>
      <c r="C17" s="119">
        <v>9408449.4509999994</v>
      </c>
      <c r="D17" s="119">
        <v>320</v>
      </c>
      <c r="E17" s="118" t="s">
        <v>209</v>
      </c>
    </row>
    <row r="18" spans="1:5" x14ac:dyDescent="0.25">
      <c r="A18" s="118" t="s">
        <v>210</v>
      </c>
      <c r="B18" s="119">
        <v>553304.15399999998</v>
      </c>
      <c r="C18" s="119">
        <v>9408441.1119999997</v>
      </c>
      <c r="D18" s="119">
        <v>340</v>
      </c>
      <c r="E18" s="118" t="s">
        <v>211</v>
      </c>
    </row>
    <row r="19" spans="1:5" x14ac:dyDescent="0.25">
      <c r="A19" s="118" t="s">
        <v>212</v>
      </c>
      <c r="B19" s="119">
        <v>553296.15599999996</v>
      </c>
      <c r="C19" s="119">
        <v>9408422.7809999995</v>
      </c>
      <c r="D19" s="119">
        <v>360</v>
      </c>
      <c r="E19" s="118" t="s">
        <v>213</v>
      </c>
    </row>
    <row r="20" spans="1:5" x14ac:dyDescent="0.25">
      <c r="A20" s="118" t="s">
        <v>214</v>
      </c>
      <c r="B20" s="119">
        <v>553288.15800000005</v>
      </c>
      <c r="C20" s="119">
        <v>9408404.4499999993</v>
      </c>
      <c r="D20" s="119">
        <v>380</v>
      </c>
      <c r="E20" s="118" t="s">
        <v>215</v>
      </c>
    </row>
    <row r="21" spans="1:5" x14ac:dyDescent="0.25">
      <c r="A21" s="118" t="s">
        <v>216</v>
      </c>
      <c r="B21" s="119">
        <v>553280.16</v>
      </c>
      <c r="C21" s="119">
        <v>9408386.1180000007</v>
      </c>
      <c r="D21" s="119">
        <v>400</v>
      </c>
      <c r="E21" s="118" t="s">
        <v>217</v>
      </c>
    </row>
    <row r="22" spans="1:5" x14ac:dyDescent="0.25">
      <c r="A22" s="118" t="s">
        <v>218</v>
      </c>
      <c r="B22" s="119">
        <v>553272.16200000001</v>
      </c>
      <c r="C22" s="119">
        <v>9408367.7870000005</v>
      </c>
      <c r="D22" s="119">
        <v>420</v>
      </c>
      <c r="E22" s="118" t="s">
        <v>219</v>
      </c>
    </row>
    <row r="23" spans="1:5" x14ac:dyDescent="0.25">
      <c r="A23" s="118" t="s">
        <v>220</v>
      </c>
      <c r="B23" s="119">
        <v>553264.16399999999</v>
      </c>
      <c r="C23" s="119">
        <v>9408349.4560000002</v>
      </c>
      <c r="D23" s="119">
        <v>440</v>
      </c>
      <c r="E23" s="118" t="s">
        <v>221</v>
      </c>
    </row>
    <row r="24" spans="1:5" x14ac:dyDescent="0.25">
      <c r="A24" s="118" t="s">
        <v>222</v>
      </c>
      <c r="B24" s="119">
        <v>553256.16599999997</v>
      </c>
      <c r="C24" s="119">
        <v>9408331.125</v>
      </c>
      <c r="D24" s="119">
        <v>460</v>
      </c>
      <c r="E24" s="118" t="s">
        <v>223</v>
      </c>
    </row>
    <row r="25" spans="1:5" x14ac:dyDescent="0.25">
      <c r="A25" s="118" t="s">
        <v>224</v>
      </c>
      <c r="B25" s="119">
        <v>553236.49199999997</v>
      </c>
      <c r="C25" s="119">
        <v>9408329.4110000003</v>
      </c>
      <c r="D25" s="119">
        <v>480</v>
      </c>
      <c r="E25" s="118" t="s">
        <v>225</v>
      </c>
    </row>
    <row r="26" spans="1:5" x14ac:dyDescent="0.25">
      <c r="A26" s="118" t="s">
        <v>226</v>
      </c>
      <c r="B26" s="119">
        <v>553216.53500000003</v>
      </c>
      <c r="C26" s="119">
        <v>9408328.1009999998</v>
      </c>
      <c r="D26" s="119">
        <v>500</v>
      </c>
      <c r="E26" s="118" t="s">
        <v>227</v>
      </c>
    </row>
    <row r="27" spans="1:5" x14ac:dyDescent="0.25">
      <c r="A27" s="118" t="s">
        <v>228</v>
      </c>
      <c r="B27" s="119">
        <v>553196.57799999998</v>
      </c>
      <c r="C27" s="119">
        <v>9408326.7899999991</v>
      </c>
      <c r="D27" s="119">
        <v>520</v>
      </c>
      <c r="E27" s="118" t="s">
        <v>229</v>
      </c>
    </row>
    <row r="28" spans="1:5" x14ac:dyDescent="0.25">
      <c r="A28" s="118" t="s">
        <v>230</v>
      </c>
      <c r="B28" s="119">
        <v>553176.62100000004</v>
      </c>
      <c r="C28" s="119">
        <v>9408325.4800000004</v>
      </c>
      <c r="D28" s="119">
        <v>540</v>
      </c>
      <c r="E28" s="118" t="s">
        <v>231</v>
      </c>
    </row>
    <row r="29" spans="1:5" x14ac:dyDescent="0.25">
      <c r="A29" s="118" t="s">
        <v>232</v>
      </c>
      <c r="B29" s="119">
        <v>553156.66399999999</v>
      </c>
      <c r="C29" s="119">
        <v>9408324.1699999999</v>
      </c>
      <c r="D29" s="119">
        <v>560</v>
      </c>
      <c r="E29" s="118" t="s">
        <v>233</v>
      </c>
    </row>
    <row r="30" spans="1:5" x14ac:dyDescent="0.25">
      <c r="A30" s="118" t="s">
        <v>234</v>
      </c>
      <c r="B30" s="119">
        <v>553136.70700000005</v>
      </c>
      <c r="C30" s="119">
        <v>9408322.8589999992</v>
      </c>
      <c r="D30" s="119">
        <v>580</v>
      </c>
      <c r="E30" s="118" t="s">
        <v>235</v>
      </c>
    </row>
    <row r="31" spans="1:5" x14ac:dyDescent="0.25">
      <c r="A31" s="118" t="s">
        <v>236</v>
      </c>
      <c r="B31" s="119">
        <v>553116.75</v>
      </c>
      <c r="C31" s="119">
        <v>9408321.5490000006</v>
      </c>
      <c r="D31" s="119">
        <v>600</v>
      </c>
      <c r="E31" s="118" t="s">
        <v>237</v>
      </c>
    </row>
    <row r="32" spans="1:5" x14ac:dyDescent="0.25">
      <c r="A32" s="118" t="s">
        <v>238</v>
      </c>
      <c r="B32" s="119">
        <v>553096.79299999995</v>
      </c>
      <c r="C32" s="119">
        <v>9408320.2390000001</v>
      </c>
      <c r="D32" s="119">
        <v>620</v>
      </c>
      <c r="E32" s="118" t="s">
        <v>239</v>
      </c>
    </row>
    <row r="33" spans="1:5" x14ac:dyDescent="0.25">
      <c r="A33" s="118" t="s">
        <v>240</v>
      </c>
      <c r="B33" s="119">
        <v>553076.83600000001</v>
      </c>
      <c r="C33" s="119">
        <v>9408318.9279999994</v>
      </c>
      <c r="D33" s="119">
        <v>640</v>
      </c>
      <c r="E33" s="118" t="s">
        <v>241</v>
      </c>
    </row>
    <row r="34" spans="1:5" x14ac:dyDescent="0.25">
      <c r="A34" s="118" t="s">
        <v>242</v>
      </c>
      <c r="B34" s="119">
        <v>553056.87899999996</v>
      </c>
      <c r="C34" s="119">
        <v>9408317.6180000007</v>
      </c>
      <c r="D34" s="119">
        <v>660</v>
      </c>
      <c r="E34" s="118" t="s">
        <v>243</v>
      </c>
    </row>
    <row r="35" spans="1:5" x14ac:dyDescent="0.25">
      <c r="A35" s="118" t="s">
        <v>244</v>
      </c>
      <c r="B35" s="119">
        <v>553036.92200000002</v>
      </c>
      <c r="C35" s="119">
        <v>9408316.3080000002</v>
      </c>
      <c r="D35" s="119">
        <v>680</v>
      </c>
      <c r="E35" s="118" t="s">
        <v>245</v>
      </c>
    </row>
    <row r="36" spans="1:5" x14ac:dyDescent="0.25">
      <c r="A36" s="118" t="s">
        <v>246</v>
      </c>
      <c r="B36" s="119">
        <v>553016.96499999997</v>
      </c>
      <c r="C36" s="119">
        <v>9408314.9969999995</v>
      </c>
      <c r="D36" s="119">
        <v>700</v>
      </c>
      <c r="E36" s="118" t="s">
        <v>247</v>
      </c>
    </row>
    <row r="37" spans="1:5" x14ac:dyDescent="0.25">
      <c r="A37" s="118" t="s">
        <v>248</v>
      </c>
      <c r="B37" s="119">
        <v>552997.00800000003</v>
      </c>
      <c r="C37" s="119">
        <v>9408313.6870000008</v>
      </c>
      <c r="D37" s="119">
        <v>720</v>
      </c>
      <c r="E37" s="118" t="s">
        <v>249</v>
      </c>
    </row>
    <row r="38" spans="1:5" x14ac:dyDescent="0.25">
      <c r="A38" s="118" t="s">
        <v>250</v>
      </c>
      <c r="B38" s="119">
        <v>552977.46900000004</v>
      </c>
      <c r="C38" s="119">
        <v>9408310.3469999991</v>
      </c>
      <c r="D38" s="119">
        <v>740</v>
      </c>
      <c r="E38" s="118" t="s">
        <v>251</v>
      </c>
    </row>
    <row r="39" spans="1:5" x14ac:dyDescent="0.25">
      <c r="A39" s="118" t="s">
        <v>252</v>
      </c>
      <c r="B39" s="119">
        <v>552958.61699999997</v>
      </c>
      <c r="C39" s="119">
        <v>9408303.6659999993</v>
      </c>
      <c r="D39" s="119">
        <v>760</v>
      </c>
      <c r="E39" s="118" t="s">
        <v>253</v>
      </c>
    </row>
    <row r="40" spans="1:5" x14ac:dyDescent="0.25">
      <c r="A40" s="118" t="s">
        <v>254</v>
      </c>
      <c r="B40" s="119">
        <v>552939.76599999995</v>
      </c>
      <c r="C40" s="119">
        <v>9408296.9859999996</v>
      </c>
      <c r="D40" s="119">
        <v>780</v>
      </c>
      <c r="E40" s="118" t="s">
        <v>255</v>
      </c>
    </row>
    <row r="41" spans="1:5" x14ac:dyDescent="0.25">
      <c r="A41" s="118" t="s">
        <v>256</v>
      </c>
      <c r="B41" s="119">
        <v>552920.91500000004</v>
      </c>
      <c r="C41" s="119">
        <v>9408290.3049999997</v>
      </c>
      <c r="D41" s="119">
        <v>800</v>
      </c>
      <c r="E41" s="118" t="s">
        <v>257</v>
      </c>
    </row>
    <row r="42" spans="1:5" x14ac:dyDescent="0.25">
      <c r="A42" s="118" t="s">
        <v>258</v>
      </c>
      <c r="B42" s="119">
        <v>552902.06400000001</v>
      </c>
      <c r="C42" s="119">
        <v>9408283.625</v>
      </c>
      <c r="D42" s="119">
        <v>820</v>
      </c>
      <c r="E42" s="118" t="s">
        <v>259</v>
      </c>
    </row>
    <row r="43" spans="1:5" x14ac:dyDescent="0.25">
      <c r="A43" s="118" t="s">
        <v>260</v>
      </c>
      <c r="B43" s="119">
        <v>552883.21200000006</v>
      </c>
      <c r="C43" s="119">
        <v>9408276.9440000001</v>
      </c>
      <c r="D43" s="119">
        <v>840</v>
      </c>
      <c r="E43" s="118" t="s">
        <v>261</v>
      </c>
    </row>
    <row r="44" spans="1:5" x14ac:dyDescent="0.25">
      <c r="A44" s="118" t="s">
        <v>262</v>
      </c>
      <c r="B44" s="119">
        <v>552864.36100000003</v>
      </c>
      <c r="C44" s="119">
        <v>9408270.2640000004</v>
      </c>
      <c r="D44" s="119">
        <v>860</v>
      </c>
      <c r="E44" s="118" t="s">
        <v>263</v>
      </c>
    </row>
    <row r="45" spans="1:5" x14ac:dyDescent="0.25">
      <c r="A45" s="118" t="s">
        <v>264</v>
      </c>
      <c r="B45" s="119">
        <v>552845.51</v>
      </c>
      <c r="C45" s="119">
        <v>9408263.5830000006</v>
      </c>
      <c r="D45" s="119">
        <v>880</v>
      </c>
      <c r="E45" s="118" t="s">
        <v>265</v>
      </c>
    </row>
    <row r="46" spans="1:5" x14ac:dyDescent="0.25">
      <c r="A46" s="118" t="s">
        <v>266</v>
      </c>
      <c r="B46" s="119">
        <v>552826.65899999999</v>
      </c>
      <c r="C46" s="119">
        <v>9408256.9030000009</v>
      </c>
      <c r="D46" s="119">
        <v>900</v>
      </c>
      <c r="E46" s="118" t="s">
        <v>267</v>
      </c>
    </row>
    <row r="47" spans="1:5" x14ac:dyDescent="0.25">
      <c r="A47" s="118" t="s">
        <v>268</v>
      </c>
      <c r="B47" s="119">
        <v>552807.80700000003</v>
      </c>
      <c r="C47" s="119">
        <v>9408250.2219999991</v>
      </c>
      <c r="D47" s="119">
        <v>920</v>
      </c>
      <c r="E47" s="118" t="s">
        <v>269</v>
      </c>
    </row>
    <row r="48" spans="1:5" x14ac:dyDescent="0.25">
      <c r="A48" s="118" t="s">
        <v>270</v>
      </c>
      <c r="B48" s="119">
        <v>552788.95600000001</v>
      </c>
      <c r="C48" s="119">
        <v>9408243.5419999994</v>
      </c>
      <c r="D48" s="119">
        <v>940</v>
      </c>
      <c r="E48" s="118" t="s">
        <v>271</v>
      </c>
    </row>
    <row r="49" spans="1:5" x14ac:dyDescent="0.25">
      <c r="A49" s="118" t="s">
        <v>272</v>
      </c>
      <c r="B49" s="119">
        <v>552770.10499999998</v>
      </c>
      <c r="C49" s="119">
        <v>9408236.8609999996</v>
      </c>
      <c r="D49" s="119">
        <v>960</v>
      </c>
      <c r="E49" s="118" t="s">
        <v>273</v>
      </c>
    </row>
    <row r="50" spans="1:5" x14ac:dyDescent="0.25">
      <c r="A50" s="118" t="s">
        <v>274</v>
      </c>
      <c r="B50" s="119">
        <v>552751.25300000003</v>
      </c>
      <c r="C50" s="119">
        <v>9408230.1809999999</v>
      </c>
      <c r="D50" s="119">
        <v>980</v>
      </c>
      <c r="E50" s="118" t="s">
        <v>275</v>
      </c>
    </row>
    <row r="51" spans="1:5" x14ac:dyDescent="0.25">
      <c r="A51" s="118" t="s">
        <v>276</v>
      </c>
      <c r="B51" s="119">
        <v>552732.402</v>
      </c>
      <c r="C51" s="119">
        <v>9408223.5</v>
      </c>
      <c r="D51" s="119">
        <v>1000</v>
      </c>
      <c r="E51" s="118" t="s">
        <v>277</v>
      </c>
    </row>
    <row r="52" spans="1:5" x14ac:dyDescent="0.25">
      <c r="A52" s="118" t="s">
        <v>278</v>
      </c>
      <c r="B52" s="119">
        <v>552713.55099999998</v>
      </c>
      <c r="C52" s="119">
        <v>9408216.8200000003</v>
      </c>
      <c r="D52" s="119">
        <v>1020</v>
      </c>
      <c r="E52" s="118" t="s">
        <v>279</v>
      </c>
    </row>
    <row r="53" spans="1:5" x14ac:dyDescent="0.25">
      <c r="A53" s="118" t="s">
        <v>280</v>
      </c>
      <c r="B53" s="119">
        <v>552694.69999999995</v>
      </c>
      <c r="C53" s="119">
        <v>9408210.1390000004</v>
      </c>
      <c r="D53" s="119">
        <v>1040</v>
      </c>
      <c r="E53" s="118" t="s">
        <v>281</v>
      </c>
    </row>
    <row r="54" spans="1:5" x14ac:dyDescent="0.25">
      <c r="A54" s="118" t="s">
        <v>282</v>
      </c>
      <c r="B54" s="119">
        <v>552675.848</v>
      </c>
      <c r="C54" s="119">
        <v>9408203.4590000007</v>
      </c>
      <c r="D54" s="119">
        <v>1060</v>
      </c>
      <c r="E54" s="118" t="s">
        <v>283</v>
      </c>
    </row>
    <row r="55" spans="1:5" x14ac:dyDescent="0.25">
      <c r="A55" s="118" t="s">
        <v>284</v>
      </c>
      <c r="B55" s="119">
        <v>552656.929</v>
      </c>
      <c r="C55" s="119">
        <v>9408197.0040000007</v>
      </c>
      <c r="D55" s="119">
        <v>1080</v>
      </c>
      <c r="E55" s="118" t="s">
        <v>285</v>
      </c>
    </row>
    <row r="56" spans="1:5" x14ac:dyDescent="0.25">
      <c r="A56" s="118" t="s">
        <v>286</v>
      </c>
      <c r="B56" s="119">
        <v>552637.53099999996</v>
      </c>
      <c r="C56" s="119">
        <v>9408192.1319999993</v>
      </c>
      <c r="D56" s="119">
        <v>1100</v>
      </c>
      <c r="E56" s="118" t="s">
        <v>287</v>
      </c>
    </row>
    <row r="57" spans="1:5" x14ac:dyDescent="0.25">
      <c r="A57" s="118" t="s">
        <v>288</v>
      </c>
      <c r="B57" s="119">
        <v>552618.13399999996</v>
      </c>
      <c r="C57" s="119">
        <v>9408187.2599999998</v>
      </c>
      <c r="D57" s="119">
        <v>1120</v>
      </c>
      <c r="E57" s="118" t="s">
        <v>289</v>
      </c>
    </row>
    <row r="58" spans="1:5" x14ac:dyDescent="0.25">
      <c r="A58" s="118" t="s">
        <v>290</v>
      </c>
      <c r="B58" s="119">
        <v>552598.73600000003</v>
      </c>
      <c r="C58" s="119">
        <v>9408182.3880000003</v>
      </c>
      <c r="D58" s="119">
        <v>1140</v>
      </c>
      <c r="E58" s="118" t="s">
        <v>291</v>
      </c>
    </row>
    <row r="59" spans="1:5" x14ac:dyDescent="0.25">
      <c r="A59" s="118" t="s">
        <v>292</v>
      </c>
      <c r="B59" s="119">
        <v>552579.33900000004</v>
      </c>
      <c r="C59" s="119">
        <v>9408177.5160000008</v>
      </c>
      <c r="D59" s="119">
        <v>1160</v>
      </c>
      <c r="E59" s="118" t="s">
        <v>293</v>
      </c>
    </row>
    <row r="60" spans="1:5" x14ac:dyDescent="0.25">
      <c r="A60" s="118" t="s">
        <v>294</v>
      </c>
      <c r="B60" s="119">
        <v>552559.94099999999</v>
      </c>
      <c r="C60" s="119">
        <v>9408172.6439999994</v>
      </c>
      <c r="D60" s="119">
        <v>1180</v>
      </c>
      <c r="E60" s="118" t="s">
        <v>295</v>
      </c>
    </row>
    <row r="61" spans="1:5" x14ac:dyDescent="0.25">
      <c r="A61" s="118" t="s">
        <v>296</v>
      </c>
      <c r="B61" s="119">
        <v>552540.54399999999</v>
      </c>
      <c r="C61" s="119">
        <v>9408167.7719999999</v>
      </c>
      <c r="D61" s="119">
        <v>1200</v>
      </c>
      <c r="E61" s="118" t="s">
        <v>297</v>
      </c>
    </row>
    <row r="62" spans="1:5" x14ac:dyDescent="0.25">
      <c r="A62" s="118" t="s">
        <v>298</v>
      </c>
      <c r="B62" s="119">
        <v>552521.14599999995</v>
      </c>
      <c r="C62" s="119">
        <v>9408162.9000000004</v>
      </c>
      <c r="D62" s="119">
        <v>1220</v>
      </c>
      <c r="E62" s="118" t="s">
        <v>299</v>
      </c>
    </row>
    <row r="63" spans="1:5" x14ac:dyDescent="0.25">
      <c r="A63" s="118" t="s">
        <v>300</v>
      </c>
      <c r="B63" s="119">
        <v>552501.74899999995</v>
      </c>
      <c r="C63" s="119">
        <v>9408158.0280000009</v>
      </c>
      <c r="D63" s="119">
        <v>1240</v>
      </c>
      <c r="E63" s="118" t="s">
        <v>301</v>
      </c>
    </row>
    <row r="64" spans="1:5" x14ac:dyDescent="0.25">
      <c r="A64" s="118" t="s">
        <v>302</v>
      </c>
      <c r="B64" s="119">
        <v>552482.35100000002</v>
      </c>
      <c r="C64" s="119">
        <v>9408153.1559999995</v>
      </c>
      <c r="D64" s="119">
        <v>1260</v>
      </c>
      <c r="E64" s="118" t="s">
        <v>303</v>
      </c>
    </row>
    <row r="65" spans="1:5" x14ac:dyDescent="0.25">
      <c r="A65" s="118" t="s">
        <v>304</v>
      </c>
      <c r="B65" s="119">
        <v>552462.95400000003</v>
      </c>
      <c r="C65" s="119">
        <v>9408148.284</v>
      </c>
      <c r="D65" s="119">
        <v>1280</v>
      </c>
      <c r="E65" s="118" t="s">
        <v>305</v>
      </c>
    </row>
    <row r="66" spans="1:5" x14ac:dyDescent="0.25">
      <c r="A66" s="118" t="s">
        <v>306</v>
      </c>
      <c r="B66" s="119">
        <v>552443.55599999998</v>
      </c>
      <c r="C66" s="119">
        <v>9408143.4120000005</v>
      </c>
      <c r="D66" s="119">
        <v>1300</v>
      </c>
      <c r="E66" s="118" t="s">
        <v>307</v>
      </c>
    </row>
    <row r="67" spans="1:5" x14ac:dyDescent="0.25">
      <c r="A67" s="118" t="s">
        <v>308</v>
      </c>
      <c r="B67" s="119">
        <v>552424.15899999999</v>
      </c>
      <c r="C67" s="119">
        <v>9408138.5399999991</v>
      </c>
      <c r="D67" s="119">
        <v>1320</v>
      </c>
      <c r="E67" s="118" t="s">
        <v>309</v>
      </c>
    </row>
    <row r="68" spans="1:5" x14ac:dyDescent="0.25">
      <c r="A68" s="118" t="s">
        <v>310</v>
      </c>
      <c r="B68" s="119">
        <v>552404.76100000006</v>
      </c>
      <c r="C68" s="119">
        <v>9408133.6679999996</v>
      </c>
      <c r="D68" s="119">
        <v>1340</v>
      </c>
      <c r="E68" s="118" t="s">
        <v>311</v>
      </c>
    </row>
    <row r="69" spans="1:5" x14ac:dyDescent="0.25">
      <c r="A69" s="118" t="s">
        <v>312</v>
      </c>
      <c r="B69" s="119">
        <v>552385.36399999994</v>
      </c>
      <c r="C69" s="119">
        <v>9408128.7960000001</v>
      </c>
      <c r="D69" s="119">
        <v>1360</v>
      </c>
      <c r="E69" s="118" t="s">
        <v>313</v>
      </c>
    </row>
    <row r="70" spans="1:5" x14ac:dyDescent="0.25">
      <c r="A70" s="118" t="s">
        <v>314</v>
      </c>
      <c r="B70" s="119">
        <v>552365.96600000001</v>
      </c>
      <c r="C70" s="119">
        <v>9408123.9240000006</v>
      </c>
      <c r="D70" s="119">
        <v>1380</v>
      </c>
      <c r="E70" s="118" t="s">
        <v>315</v>
      </c>
    </row>
    <row r="71" spans="1:5" x14ac:dyDescent="0.25">
      <c r="A71" s="118" t="s">
        <v>316</v>
      </c>
      <c r="B71" s="119">
        <v>552348.11300000001</v>
      </c>
      <c r="C71" s="119">
        <v>9408114.9159999993</v>
      </c>
      <c r="D71" s="119">
        <v>1400</v>
      </c>
      <c r="E71" s="118" t="s">
        <v>317</v>
      </c>
    </row>
    <row r="72" spans="1:5" x14ac:dyDescent="0.25">
      <c r="A72" s="118" t="s">
        <v>318</v>
      </c>
      <c r="B72" s="119">
        <v>552330.26899999997</v>
      </c>
      <c r="C72" s="119">
        <v>9408105.8829999994</v>
      </c>
      <c r="D72" s="119">
        <v>1420</v>
      </c>
      <c r="E72" s="118" t="s">
        <v>319</v>
      </c>
    </row>
    <row r="73" spans="1:5" x14ac:dyDescent="0.25">
      <c r="A73" s="118" t="s">
        <v>320</v>
      </c>
      <c r="B73" s="119">
        <v>552312.42500000005</v>
      </c>
      <c r="C73" s="119">
        <v>9408096.8499999996</v>
      </c>
      <c r="D73" s="119">
        <v>1440</v>
      </c>
      <c r="E73" s="118" t="s">
        <v>321</v>
      </c>
    </row>
    <row r="74" spans="1:5" x14ac:dyDescent="0.25">
      <c r="A74" s="118" t="s">
        <v>322</v>
      </c>
      <c r="B74" s="119">
        <v>552294.58100000001</v>
      </c>
      <c r="C74" s="119">
        <v>9408087.8169999998</v>
      </c>
      <c r="D74" s="119">
        <v>1460</v>
      </c>
      <c r="E74" s="118" t="s">
        <v>323</v>
      </c>
    </row>
    <row r="75" spans="1:5" x14ac:dyDescent="0.25">
      <c r="A75" s="118" t="s">
        <v>324</v>
      </c>
      <c r="B75" s="119">
        <v>552276.73699999996</v>
      </c>
      <c r="C75" s="119">
        <v>9408078.784</v>
      </c>
      <c r="D75" s="119">
        <v>1480</v>
      </c>
      <c r="E75" s="118" t="s">
        <v>325</v>
      </c>
    </row>
    <row r="76" spans="1:5" x14ac:dyDescent="0.25">
      <c r="A76" s="118" t="s">
        <v>326</v>
      </c>
      <c r="B76" s="119">
        <v>552258.89300000004</v>
      </c>
      <c r="C76" s="119">
        <v>9408069.7510000002</v>
      </c>
      <c r="D76" s="119">
        <v>1500</v>
      </c>
      <c r="E76" s="118" t="s">
        <v>327</v>
      </c>
    </row>
    <row r="77" spans="1:5" x14ac:dyDescent="0.25">
      <c r="A77" s="118" t="s">
        <v>328</v>
      </c>
      <c r="B77" s="119">
        <v>552241.049</v>
      </c>
      <c r="C77" s="119">
        <v>9408060.7180000003</v>
      </c>
      <c r="D77" s="119">
        <v>1520</v>
      </c>
      <c r="E77" s="118" t="s">
        <v>329</v>
      </c>
    </row>
    <row r="78" spans="1:5" x14ac:dyDescent="0.25">
      <c r="A78" s="118" t="s">
        <v>330</v>
      </c>
      <c r="B78" s="119">
        <v>552223.20600000001</v>
      </c>
      <c r="C78" s="119">
        <v>9408051.6850000005</v>
      </c>
      <c r="D78" s="119">
        <v>1540</v>
      </c>
      <c r="E78" s="118" t="s">
        <v>331</v>
      </c>
    </row>
    <row r="79" spans="1:5" x14ac:dyDescent="0.25">
      <c r="A79" s="118" t="s">
        <v>332</v>
      </c>
      <c r="B79" s="119">
        <v>552205.36199999996</v>
      </c>
      <c r="C79" s="119">
        <v>9408042.6520000007</v>
      </c>
      <c r="D79" s="119">
        <v>1560</v>
      </c>
      <c r="E79" s="118" t="s">
        <v>333</v>
      </c>
    </row>
    <row r="80" spans="1:5" x14ac:dyDescent="0.25">
      <c r="A80" s="118" t="s">
        <v>334</v>
      </c>
      <c r="B80" s="119">
        <v>552187.51800000004</v>
      </c>
      <c r="C80" s="119">
        <v>9408033.6190000009</v>
      </c>
      <c r="D80" s="119">
        <v>1580</v>
      </c>
      <c r="E80" s="118" t="s">
        <v>335</v>
      </c>
    </row>
    <row r="81" spans="1:5" x14ac:dyDescent="0.25">
      <c r="A81" s="118" t="s">
        <v>336</v>
      </c>
      <c r="B81" s="119">
        <v>552169.674</v>
      </c>
      <c r="C81" s="119">
        <v>9408024.5859999992</v>
      </c>
      <c r="D81" s="119">
        <v>1600</v>
      </c>
      <c r="E81" s="118" t="s">
        <v>337</v>
      </c>
    </row>
    <row r="82" spans="1:5" x14ac:dyDescent="0.25">
      <c r="A82" s="118" t="s">
        <v>338</v>
      </c>
      <c r="B82" s="119">
        <v>552151.82999999996</v>
      </c>
      <c r="C82" s="119">
        <v>9408015.5529999994</v>
      </c>
      <c r="D82" s="119">
        <v>1620</v>
      </c>
      <c r="E82" s="118" t="s">
        <v>339</v>
      </c>
    </row>
    <row r="83" spans="1:5" x14ac:dyDescent="0.25">
      <c r="A83" s="118" t="s">
        <v>340</v>
      </c>
      <c r="B83" s="119">
        <v>552133.98600000003</v>
      </c>
      <c r="C83" s="119">
        <v>9408006.5199999996</v>
      </c>
      <c r="D83" s="119">
        <v>1640</v>
      </c>
      <c r="E83" s="118" t="s">
        <v>341</v>
      </c>
    </row>
    <row r="84" spans="1:5" x14ac:dyDescent="0.25">
      <c r="A84" s="118" t="s">
        <v>342</v>
      </c>
      <c r="B84" s="119">
        <v>552116.14199999999</v>
      </c>
      <c r="C84" s="119">
        <v>9407997.4869999997</v>
      </c>
      <c r="D84" s="119">
        <v>1660</v>
      </c>
      <c r="E84" s="118" t="s">
        <v>343</v>
      </c>
    </row>
    <row r="85" spans="1:5" x14ac:dyDescent="0.25">
      <c r="A85" s="118" t="s">
        <v>344</v>
      </c>
      <c r="B85" s="119">
        <v>552098.29799999995</v>
      </c>
      <c r="C85" s="119">
        <v>9407988.4529999997</v>
      </c>
      <c r="D85" s="119">
        <v>1680</v>
      </c>
      <c r="E85" s="118" t="s">
        <v>345</v>
      </c>
    </row>
    <row r="86" spans="1:5" x14ac:dyDescent="0.25">
      <c r="A86" s="118" t="s">
        <v>346</v>
      </c>
      <c r="B86" s="119">
        <v>552080.45499999996</v>
      </c>
      <c r="C86" s="119">
        <v>9407979.4199999999</v>
      </c>
      <c r="D86" s="119">
        <v>1700</v>
      </c>
      <c r="E86" s="118" t="s">
        <v>347</v>
      </c>
    </row>
    <row r="87" spans="1:5" x14ac:dyDescent="0.25">
      <c r="A87" s="118" t="s">
        <v>348</v>
      </c>
      <c r="B87" s="119">
        <v>552062.61100000003</v>
      </c>
      <c r="C87" s="119">
        <v>9407970.3870000001</v>
      </c>
      <c r="D87" s="119">
        <v>1720</v>
      </c>
      <c r="E87" s="118" t="s">
        <v>349</v>
      </c>
    </row>
    <row r="88" spans="1:5" x14ac:dyDescent="0.25">
      <c r="A88" s="118" t="s">
        <v>350</v>
      </c>
      <c r="B88" s="119">
        <v>552044.76699999999</v>
      </c>
      <c r="C88" s="119">
        <v>9407961.3540000003</v>
      </c>
      <c r="D88" s="119">
        <v>1740</v>
      </c>
      <c r="E88" s="118" t="s">
        <v>351</v>
      </c>
    </row>
    <row r="89" spans="1:5" x14ac:dyDescent="0.25">
      <c r="A89" s="118" t="s">
        <v>352</v>
      </c>
      <c r="B89" s="119">
        <v>552026.92299999995</v>
      </c>
      <c r="C89" s="119">
        <v>9407952.3210000005</v>
      </c>
      <c r="D89" s="119">
        <v>1760</v>
      </c>
      <c r="E89" s="118" t="s">
        <v>353</v>
      </c>
    </row>
    <row r="90" spans="1:5" x14ac:dyDescent="0.25">
      <c r="A90" s="118" t="s">
        <v>354</v>
      </c>
      <c r="B90" s="119">
        <v>552009.07900000003</v>
      </c>
      <c r="C90" s="119">
        <v>9407943.2880000006</v>
      </c>
      <c r="D90" s="119">
        <v>1780</v>
      </c>
      <c r="E90" s="118" t="s">
        <v>355</v>
      </c>
    </row>
    <row r="91" spans="1:5" x14ac:dyDescent="0.25">
      <c r="A91" s="118" t="s">
        <v>356</v>
      </c>
      <c r="B91" s="119">
        <v>551991.23499999999</v>
      </c>
      <c r="C91" s="119">
        <v>9407934.2550000008</v>
      </c>
      <c r="D91" s="119">
        <v>1800</v>
      </c>
      <c r="E91" s="118" t="s">
        <v>357</v>
      </c>
    </row>
    <row r="92" spans="1:5" x14ac:dyDescent="0.25">
      <c r="A92" s="118" t="s">
        <v>358</v>
      </c>
      <c r="B92" s="119">
        <v>551973.39099999995</v>
      </c>
      <c r="C92" s="119">
        <v>9407925.2219999991</v>
      </c>
      <c r="D92" s="119">
        <v>1820</v>
      </c>
      <c r="E92" s="118" t="s">
        <v>359</v>
      </c>
    </row>
    <row r="93" spans="1:5" x14ac:dyDescent="0.25">
      <c r="A93" s="118" t="s">
        <v>360</v>
      </c>
      <c r="B93" s="119">
        <v>551955.54700000002</v>
      </c>
      <c r="C93" s="119">
        <v>9407916.1889999993</v>
      </c>
      <c r="D93" s="119">
        <v>1840</v>
      </c>
      <c r="E93" s="118" t="s">
        <v>361</v>
      </c>
    </row>
    <row r="94" spans="1:5" x14ac:dyDescent="0.25">
      <c r="A94" s="118" t="s">
        <v>362</v>
      </c>
      <c r="B94" s="119">
        <v>551937.72</v>
      </c>
      <c r="C94" s="119">
        <v>9407907.1380000003</v>
      </c>
      <c r="D94" s="119">
        <v>1860</v>
      </c>
      <c r="E94" s="118" t="s">
        <v>363</v>
      </c>
    </row>
    <row r="95" spans="1:5" x14ac:dyDescent="0.25">
      <c r="A95" s="118" t="s">
        <v>364</v>
      </c>
      <c r="B95" s="119">
        <v>551927.62300000002</v>
      </c>
      <c r="C95" s="119">
        <v>9407889.8739999998</v>
      </c>
      <c r="D95" s="119">
        <v>1880</v>
      </c>
      <c r="E95" s="118" t="s">
        <v>365</v>
      </c>
    </row>
    <row r="96" spans="1:5" x14ac:dyDescent="0.25">
      <c r="A96" s="118" t="s">
        <v>366</v>
      </c>
      <c r="B96" s="119">
        <v>551917.52500000002</v>
      </c>
      <c r="C96" s="119">
        <v>9407872.6099999994</v>
      </c>
      <c r="D96" s="119">
        <v>1900</v>
      </c>
      <c r="E96" s="118" t="s">
        <v>367</v>
      </c>
    </row>
    <row r="97" spans="1:5" x14ac:dyDescent="0.25">
      <c r="A97" s="118" t="s">
        <v>368</v>
      </c>
      <c r="B97" s="119">
        <v>551907.42799999996</v>
      </c>
      <c r="C97" s="119">
        <v>9407855.3469999991</v>
      </c>
      <c r="D97" s="119">
        <v>1920</v>
      </c>
      <c r="E97" s="118" t="s">
        <v>369</v>
      </c>
    </row>
    <row r="98" spans="1:5" x14ac:dyDescent="0.25">
      <c r="A98" s="118" t="s">
        <v>370</v>
      </c>
      <c r="B98" s="119">
        <v>551897.33100000001</v>
      </c>
      <c r="C98" s="119">
        <v>9407838.0830000006</v>
      </c>
      <c r="D98" s="119">
        <v>1940</v>
      </c>
      <c r="E98" s="118" t="s">
        <v>371</v>
      </c>
    </row>
    <row r="99" spans="1:5" x14ac:dyDescent="0.25">
      <c r="A99" s="118" t="s">
        <v>372</v>
      </c>
      <c r="B99" s="119">
        <v>551887.23300000001</v>
      </c>
      <c r="C99" s="119">
        <v>9407820.8190000001</v>
      </c>
      <c r="D99" s="119">
        <v>1960</v>
      </c>
      <c r="E99" s="118" t="s">
        <v>373</v>
      </c>
    </row>
    <row r="100" spans="1:5" x14ac:dyDescent="0.25">
      <c r="A100" s="118" t="s">
        <v>374</v>
      </c>
      <c r="B100" s="119">
        <v>551877.13600000006</v>
      </c>
      <c r="C100" s="119">
        <v>9407803.5549999997</v>
      </c>
      <c r="D100" s="119">
        <v>1980</v>
      </c>
      <c r="E100" s="118" t="s">
        <v>375</v>
      </c>
    </row>
    <row r="101" spans="1:5" x14ac:dyDescent="0.25">
      <c r="A101" s="118" t="s">
        <v>376</v>
      </c>
      <c r="B101" s="119">
        <v>551867.03799999994</v>
      </c>
      <c r="C101" s="119">
        <v>9407786.2909999993</v>
      </c>
      <c r="D101" s="119">
        <v>2000</v>
      </c>
      <c r="E101" s="118" t="s">
        <v>377</v>
      </c>
    </row>
    <row r="102" spans="1:5" x14ac:dyDescent="0.25">
      <c r="A102" s="118" t="s">
        <v>378</v>
      </c>
      <c r="B102" s="119">
        <v>551856.94099999999</v>
      </c>
      <c r="C102" s="119">
        <v>9407769.0270000007</v>
      </c>
      <c r="D102" s="119">
        <v>2020</v>
      </c>
      <c r="E102" s="118" t="s">
        <v>379</v>
      </c>
    </row>
    <row r="103" spans="1:5" x14ac:dyDescent="0.25">
      <c r="A103" s="118" t="s">
        <v>380</v>
      </c>
      <c r="B103" s="119">
        <v>551846.84400000004</v>
      </c>
      <c r="C103" s="119">
        <v>9407751.7630000003</v>
      </c>
      <c r="D103" s="119">
        <v>2040</v>
      </c>
      <c r="E103" s="118" t="s">
        <v>381</v>
      </c>
    </row>
    <row r="104" spans="1:5" x14ac:dyDescent="0.25">
      <c r="A104" s="118" t="s">
        <v>382</v>
      </c>
      <c r="B104" s="119">
        <v>551836.74600000004</v>
      </c>
      <c r="C104" s="119">
        <v>9407734.4989999998</v>
      </c>
      <c r="D104" s="119">
        <v>2060</v>
      </c>
      <c r="E104" s="118" t="s">
        <v>383</v>
      </c>
    </row>
    <row r="105" spans="1:5" x14ac:dyDescent="0.25">
      <c r="A105" s="118" t="s">
        <v>384</v>
      </c>
      <c r="B105" s="119">
        <v>551826.64899999998</v>
      </c>
      <c r="C105" s="119">
        <v>9407717.2349999994</v>
      </c>
      <c r="D105" s="119">
        <v>2080</v>
      </c>
      <c r="E105" s="118" t="s">
        <v>385</v>
      </c>
    </row>
    <row r="106" spans="1:5" x14ac:dyDescent="0.25">
      <c r="A106" s="118" t="s">
        <v>386</v>
      </c>
      <c r="B106" s="119">
        <v>551816.55099999998</v>
      </c>
      <c r="C106" s="119">
        <v>9407699.9710000008</v>
      </c>
      <c r="D106" s="119">
        <v>2100</v>
      </c>
      <c r="E106" s="118" t="s">
        <v>387</v>
      </c>
    </row>
    <row r="107" spans="1:5" x14ac:dyDescent="0.25">
      <c r="A107" s="118" t="s">
        <v>388</v>
      </c>
      <c r="B107" s="119">
        <v>551806.93999999994</v>
      </c>
      <c r="C107" s="119">
        <v>9407682.5600000005</v>
      </c>
      <c r="D107" s="119">
        <v>2120</v>
      </c>
      <c r="E107" s="118" t="s">
        <v>389</v>
      </c>
    </row>
    <row r="108" spans="1:5" x14ac:dyDescent="0.25">
      <c r="A108" s="118" t="s">
        <v>390</v>
      </c>
      <c r="B108" s="119">
        <v>551805.75399999996</v>
      </c>
      <c r="C108" s="119">
        <v>9407662.5950000007</v>
      </c>
      <c r="D108" s="119">
        <v>2140</v>
      </c>
      <c r="E108" s="118" t="s">
        <v>391</v>
      </c>
    </row>
    <row r="109" spans="1:5" x14ac:dyDescent="0.25">
      <c r="A109" s="118" t="s">
        <v>392</v>
      </c>
      <c r="B109" s="119">
        <v>551804.56900000002</v>
      </c>
      <c r="C109" s="119">
        <v>9407642.6309999991</v>
      </c>
      <c r="D109" s="119">
        <v>2160</v>
      </c>
      <c r="E109" s="118" t="s">
        <v>393</v>
      </c>
    </row>
    <row r="110" spans="1:5" x14ac:dyDescent="0.25">
      <c r="A110" s="118" t="s">
        <v>394</v>
      </c>
      <c r="B110" s="119">
        <v>551803.38300000003</v>
      </c>
      <c r="C110" s="119">
        <v>9407622.6659999993</v>
      </c>
      <c r="D110" s="119">
        <v>2180</v>
      </c>
      <c r="E110" s="118" t="s">
        <v>395</v>
      </c>
    </row>
    <row r="111" spans="1:5" x14ac:dyDescent="0.25">
      <c r="A111" s="118" t="s">
        <v>396</v>
      </c>
      <c r="B111" s="119">
        <v>551802.19799999997</v>
      </c>
      <c r="C111" s="119">
        <v>9407602.7009999994</v>
      </c>
      <c r="D111" s="119">
        <v>2200</v>
      </c>
      <c r="E111" s="118" t="s">
        <v>397</v>
      </c>
    </row>
    <row r="112" spans="1:5" x14ac:dyDescent="0.25">
      <c r="A112" s="118" t="s">
        <v>398</v>
      </c>
      <c r="B112" s="119">
        <v>551801.01199999999</v>
      </c>
      <c r="C112" s="119">
        <v>9407582.7359999996</v>
      </c>
      <c r="D112" s="119">
        <v>2220</v>
      </c>
      <c r="E112" s="118" t="s">
        <v>399</v>
      </c>
    </row>
    <row r="113" spans="1:5" x14ac:dyDescent="0.25">
      <c r="A113" s="118" t="s">
        <v>400</v>
      </c>
      <c r="B113" s="119">
        <v>551799.82700000005</v>
      </c>
      <c r="C113" s="119">
        <v>9407562.7709999997</v>
      </c>
      <c r="D113" s="119">
        <v>2240</v>
      </c>
      <c r="E113" s="118" t="s">
        <v>401</v>
      </c>
    </row>
    <row r="114" spans="1:5" x14ac:dyDescent="0.25">
      <c r="A114" s="118" t="s">
        <v>402</v>
      </c>
      <c r="B114" s="119">
        <v>551798.64099999995</v>
      </c>
      <c r="C114" s="119">
        <v>9407542.8059999999</v>
      </c>
      <c r="D114" s="119">
        <v>2260</v>
      </c>
      <c r="E114" s="118" t="s">
        <v>403</v>
      </c>
    </row>
    <row r="115" spans="1:5" x14ac:dyDescent="0.25">
      <c r="A115" s="118" t="s">
        <v>404</v>
      </c>
      <c r="B115" s="119">
        <v>551797.45600000001</v>
      </c>
      <c r="C115" s="119">
        <v>9407522.8420000002</v>
      </c>
      <c r="D115" s="119">
        <v>2280</v>
      </c>
      <c r="E115" s="118" t="s">
        <v>405</v>
      </c>
    </row>
    <row r="116" spans="1:5" x14ac:dyDescent="0.25">
      <c r="A116" s="118" t="s">
        <v>406</v>
      </c>
      <c r="B116" s="119">
        <v>551796.27</v>
      </c>
      <c r="C116" s="119">
        <v>9407502.8770000003</v>
      </c>
      <c r="D116" s="119">
        <v>2300</v>
      </c>
      <c r="E116" s="118" t="s">
        <v>407</v>
      </c>
    </row>
    <row r="117" spans="1:5" x14ac:dyDescent="0.25">
      <c r="A117" s="118" t="s">
        <v>408</v>
      </c>
      <c r="B117" s="119">
        <v>551795.08499999996</v>
      </c>
      <c r="C117" s="119">
        <v>9407482.9120000005</v>
      </c>
      <c r="D117" s="119">
        <v>2320</v>
      </c>
      <c r="E117" s="118" t="s">
        <v>409</v>
      </c>
    </row>
    <row r="118" spans="1:5" x14ac:dyDescent="0.25">
      <c r="A118" s="118" t="s">
        <v>410</v>
      </c>
      <c r="B118" s="119">
        <v>551793.89899999998</v>
      </c>
      <c r="C118" s="119">
        <v>9407462.9470000006</v>
      </c>
      <c r="D118" s="119">
        <v>2340</v>
      </c>
      <c r="E118" s="118" t="s">
        <v>411</v>
      </c>
    </row>
    <row r="119" spans="1:5" x14ac:dyDescent="0.25">
      <c r="A119" s="118" t="s">
        <v>412</v>
      </c>
      <c r="B119" s="119">
        <v>551792.71400000004</v>
      </c>
      <c r="C119" s="119">
        <v>9407442.9820000008</v>
      </c>
      <c r="D119" s="119">
        <v>2360</v>
      </c>
      <c r="E119" s="118" t="s">
        <v>413</v>
      </c>
    </row>
    <row r="120" spans="1:5" x14ac:dyDescent="0.25">
      <c r="A120" s="118" t="s">
        <v>414</v>
      </c>
      <c r="B120" s="119">
        <v>551791.52800000005</v>
      </c>
      <c r="C120" s="119">
        <v>9407423.0170000009</v>
      </c>
      <c r="D120" s="119">
        <v>2380</v>
      </c>
      <c r="E120" s="118" t="s">
        <v>415</v>
      </c>
    </row>
    <row r="121" spans="1:5" x14ac:dyDescent="0.25">
      <c r="A121" s="118" t="s">
        <v>416</v>
      </c>
      <c r="B121" s="119">
        <v>551790.34299999999</v>
      </c>
      <c r="C121" s="119">
        <v>9407403.0529999994</v>
      </c>
      <c r="D121" s="119">
        <v>2400</v>
      </c>
      <c r="E121" s="118" t="s">
        <v>417</v>
      </c>
    </row>
    <row r="122" spans="1:5" x14ac:dyDescent="0.25">
      <c r="A122" s="118" t="s">
        <v>418</v>
      </c>
      <c r="B122" s="119">
        <v>551789.15700000001</v>
      </c>
      <c r="C122" s="119">
        <v>9407383.0879999995</v>
      </c>
      <c r="D122" s="119">
        <v>2420</v>
      </c>
      <c r="E122" s="118" t="s">
        <v>419</v>
      </c>
    </row>
    <row r="123" spans="1:5" x14ac:dyDescent="0.25">
      <c r="A123" s="118" t="s">
        <v>420</v>
      </c>
      <c r="B123" s="119">
        <v>551787.97199999995</v>
      </c>
      <c r="C123" s="119">
        <v>9407363.1229999997</v>
      </c>
      <c r="D123" s="119">
        <v>2440</v>
      </c>
      <c r="E123" s="118" t="s">
        <v>421</v>
      </c>
    </row>
    <row r="124" spans="1:5" x14ac:dyDescent="0.25">
      <c r="A124" s="118" t="s">
        <v>422</v>
      </c>
      <c r="B124" s="119">
        <v>551786.78599999996</v>
      </c>
      <c r="C124" s="119">
        <v>9407343.1579999998</v>
      </c>
      <c r="D124" s="119">
        <v>2460</v>
      </c>
      <c r="E124" s="118" t="s">
        <v>423</v>
      </c>
    </row>
    <row r="125" spans="1:5" x14ac:dyDescent="0.25">
      <c r="A125" s="118" t="s">
        <v>424</v>
      </c>
      <c r="B125" s="119">
        <v>551785.6</v>
      </c>
      <c r="C125" s="119">
        <v>9407323.193</v>
      </c>
      <c r="D125" s="119">
        <v>2480</v>
      </c>
      <c r="E125" s="118" t="s">
        <v>425</v>
      </c>
    </row>
    <row r="126" spans="1:5" x14ac:dyDescent="0.25">
      <c r="A126" s="118" t="s">
        <v>426</v>
      </c>
      <c r="B126" s="119">
        <v>551784.41500000004</v>
      </c>
      <c r="C126" s="119">
        <v>9407303.2280000001</v>
      </c>
      <c r="D126" s="119">
        <v>2500</v>
      </c>
      <c r="E126" s="118" t="s">
        <v>427</v>
      </c>
    </row>
    <row r="127" spans="1:5" x14ac:dyDescent="0.25">
      <c r="A127" s="118" t="s">
        <v>428</v>
      </c>
      <c r="B127" s="119">
        <v>551783.22900000005</v>
      </c>
      <c r="C127" s="119">
        <v>9407283.2640000004</v>
      </c>
      <c r="D127" s="119">
        <v>2520</v>
      </c>
      <c r="E127" s="118" t="s">
        <v>429</v>
      </c>
    </row>
    <row r="128" spans="1:5" x14ac:dyDescent="0.25">
      <c r="A128" s="118" t="s">
        <v>430</v>
      </c>
      <c r="B128" s="119">
        <v>551782.04399999999</v>
      </c>
      <c r="C128" s="119">
        <v>9407263.2990000006</v>
      </c>
      <c r="D128" s="119">
        <v>2540</v>
      </c>
      <c r="E128" s="118" t="s">
        <v>431</v>
      </c>
    </row>
    <row r="129" spans="1:5" x14ac:dyDescent="0.25">
      <c r="A129" s="118" t="s">
        <v>432</v>
      </c>
      <c r="B129" s="119">
        <v>551780.85800000001</v>
      </c>
      <c r="C129" s="119">
        <v>9407243.3340000007</v>
      </c>
      <c r="D129" s="119">
        <v>2560</v>
      </c>
      <c r="E129" s="118" t="s">
        <v>433</v>
      </c>
    </row>
    <row r="130" spans="1:5" x14ac:dyDescent="0.25">
      <c r="A130" s="118" t="s">
        <v>434</v>
      </c>
      <c r="B130" s="119">
        <v>551779.67299999995</v>
      </c>
      <c r="C130" s="119">
        <v>9407223.3690000009</v>
      </c>
      <c r="D130" s="119">
        <v>2580</v>
      </c>
      <c r="E130" s="118" t="s">
        <v>435</v>
      </c>
    </row>
    <row r="131" spans="1:5" x14ac:dyDescent="0.25">
      <c r="A131" s="118" t="s">
        <v>436</v>
      </c>
      <c r="B131" s="119">
        <v>551778.48699999996</v>
      </c>
      <c r="C131" s="119">
        <v>9407203.4039999992</v>
      </c>
      <c r="D131" s="119">
        <v>2600</v>
      </c>
      <c r="E131" s="118" t="s">
        <v>437</v>
      </c>
    </row>
    <row r="132" spans="1:5" x14ac:dyDescent="0.25">
      <c r="A132" s="118" t="s">
        <v>438</v>
      </c>
      <c r="B132" s="119">
        <v>551775.31700000004</v>
      </c>
      <c r="C132" s="119">
        <v>9407183.6720000003</v>
      </c>
      <c r="D132" s="119">
        <v>2620</v>
      </c>
      <c r="E132" s="118" t="s">
        <v>439</v>
      </c>
    </row>
    <row r="133" spans="1:5" x14ac:dyDescent="0.25">
      <c r="A133" s="118" t="s">
        <v>440</v>
      </c>
      <c r="B133" s="119">
        <v>551771.84699999995</v>
      </c>
      <c r="C133" s="119">
        <v>9407163.9759999998</v>
      </c>
      <c r="D133" s="119">
        <v>2640</v>
      </c>
      <c r="E133" s="118" t="s">
        <v>441</v>
      </c>
    </row>
    <row r="134" spans="1:5" x14ac:dyDescent="0.25">
      <c r="A134" s="118" t="s">
        <v>442</v>
      </c>
      <c r="B134" s="119">
        <v>551768.37699999998</v>
      </c>
      <c r="C134" s="119">
        <v>9407144.2789999992</v>
      </c>
      <c r="D134" s="119">
        <v>2660</v>
      </c>
      <c r="E134" s="118" t="s">
        <v>443</v>
      </c>
    </row>
    <row r="135" spans="1:5" x14ac:dyDescent="0.25">
      <c r="A135" s="118" t="s">
        <v>444</v>
      </c>
      <c r="B135" s="119">
        <v>551764.90700000001</v>
      </c>
      <c r="C135" s="119">
        <v>9407124.5820000004</v>
      </c>
      <c r="D135" s="119">
        <v>2680</v>
      </c>
      <c r="E135" s="118" t="s">
        <v>445</v>
      </c>
    </row>
    <row r="136" spans="1:5" x14ac:dyDescent="0.25">
      <c r="A136" s="118" t="s">
        <v>446</v>
      </c>
      <c r="B136" s="119">
        <v>551761.43700000003</v>
      </c>
      <c r="C136" s="119">
        <v>9407104.8859999999</v>
      </c>
      <c r="D136" s="119">
        <v>2700</v>
      </c>
      <c r="E136" s="118" t="s">
        <v>447</v>
      </c>
    </row>
    <row r="137" spans="1:5" x14ac:dyDescent="0.25">
      <c r="A137" s="118" t="s">
        <v>448</v>
      </c>
      <c r="B137" s="119">
        <v>551757.96699999995</v>
      </c>
      <c r="C137" s="119">
        <v>9407085.1889999993</v>
      </c>
      <c r="D137" s="119">
        <v>2720</v>
      </c>
      <c r="E137" s="118" t="s">
        <v>449</v>
      </c>
    </row>
    <row r="138" spans="1:5" x14ac:dyDescent="0.25">
      <c r="A138" s="118" t="s">
        <v>450</v>
      </c>
      <c r="B138" s="119">
        <v>551754.49699999997</v>
      </c>
      <c r="C138" s="119">
        <v>9407065.4920000006</v>
      </c>
      <c r="D138" s="119">
        <v>2740</v>
      </c>
      <c r="E138" s="118" t="s">
        <v>451</v>
      </c>
    </row>
    <row r="139" spans="1:5" x14ac:dyDescent="0.25">
      <c r="A139" s="118" t="s">
        <v>452</v>
      </c>
      <c r="B139" s="119">
        <v>551751.02599999995</v>
      </c>
      <c r="C139" s="119">
        <v>9407045.7960000001</v>
      </c>
      <c r="D139" s="119">
        <v>2760</v>
      </c>
      <c r="E139" s="118" t="s">
        <v>453</v>
      </c>
    </row>
    <row r="140" spans="1:5" x14ac:dyDescent="0.25">
      <c r="A140" s="118" t="s">
        <v>454</v>
      </c>
      <c r="B140" s="119">
        <v>551747.55599999998</v>
      </c>
      <c r="C140" s="119">
        <v>9407026.0989999995</v>
      </c>
      <c r="D140" s="119">
        <v>2780</v>
      </c>
      <c r="E140" s="118" t="s">
        <v>455</v>
      </c>
    </row>
    <row r="141" spans="1:5" x14ac:dyDescent="0.25">
      <c r="A141" s="118" t="s">
        <v>456</v>
      </c>
      <c r="B141" s="119">
        <v>551739.62699999998</v>
      </c>
      <c r="C141" s="119">
        <v>9407008.0409999993</v>
      </c>
      <c r="D141" s="119">
        <v>2800</v>
      </c>
      <c r="E141" s="118" t="s">
        <v>457</v>
      </c>
    </row>
    <row r="142" spans="1:5" x14ac:dyDescent="0.25">
      <c r="A142" s="118" t="s">
        <v>458</v>
      </c>
      <c r="B142" s="119">
        <v>551729.51800000004</v>
      </c>
      <c r="C142" s="119">
        <v>9406990.784</v>
      </c>
      <c r="D142" s="119">
        <v>2820</v>
      </c>
      <c r="E142" s="118" t="s">
        <v>459</v>
      </c>
    </row>
    <row r="143" spans="1:5" x14ac:dyDescent="0.25">
      <c r="A143" s="118" t="s">
        <v>460</v>
      </c>
      <c r="B143" s="119">
        <v>551719.41</v>
      </c>
      <c r="C143" s="119">
        <v>9406973.5270000007</v>
      </c>
      <c r="D143" s="119">
        <v>2840</v>
      </c>
      <c r="E143" s="118" t="s">
        <v>461</v>
      </c>
    </row>
    <row r="144" spans="1:5" x14ac:dyDescent="0.25">
      <c r="A144" s="118" t="s">
        <v>462</v>
      </c>
      <c r="B144" s="119">
        <v>551709.30099999998</v>
      </c>
      <c r="C144" s="119">
        <v>9406956.2689999994</v>
      </c>
      <c r="D144" s="119">
        <v>2860</v>
      </c>
      <c r="E144" s="118" t="s">
        <v>463</v>
      </c>
    </row>
    <row r="145" spans="1:5" x14ac:dyDescent="0.25">
      <c r="A145" s="118" t="s">
        <v>464</v>
      </c>
      <c r="B145" s="119">
        <v>551699.19200000004</v>
      </c>
      <c r="C145" s="119">
        <v>9406939.0120000001</v>
      </c>
      <c r="D145" s="119">
        <v>2880</v>
      </c>
      <c r="E145" s="118" t="s">
        <v>465</v>
      </c>
    </row>
    <row r="146" spans="1:5" x14ac:dyDescent="0.25">
      <c r="A146" s="118" t="s">
        <v>466</v>
      </c>
      <c r="B146" s="119">
        <v>551689.08299999998</v>
      </c>
      <c r="C146" s="119">
        <v>9406921.7550000008</v>
      </c>
      <c r="D146" s="119">
        <v>2900</v>
      </c>
      <c r="E146" s="118" t="s">
        <v>467</v>
      </c>
    </row>
    <row r="147" spans="1:5" x14ac:dyDescent="0.25">
      <c r="A147" s="118" t="s">
        <v>468</v>
      </c>
      <c r="B147" s="119">
        <v>551678.97400000005</v>
      </c>
      <c r="C147" s="119">
        <v>9406904.4979999997</v>
      </c>
      <c r="D147" s="119">
        <v>2920</v>
      </c>
      <c r="E147" s="118" t="s">
        <v>469</v>
      </c>
    </row>
    <row r="148" spans="1:5" x14ac:dyDescent="0.25">
      <c r="A148" s="118" t="s">
        <v>470</v>
      </c>
      <c r="B148" s="119">
        <v>551668.86499999999</v>
      </c>
      <c r="C148" s="119">
        <v>9406887.2400000002</v>
      </c>
      <c r="D148" s="119">
        <v>2940</v>
      </c>
      <c r="E148" s="118" t="s">
        <v>471</v>
      </c>
    </row>
    <row r="149" spans="1:5" x14ac:dyDescent="0.25">
      <c r="A149" s="118" t="s">
        <v>472</v>
      </c>
      <c r="B149" s="119">
        <v>551658.75600000005</v>
      </c>
      <c r="C149" s="119">
        <v>9406869.9829999991</v>
      </c>
      <c r="D149" s="119">
        <v>2960</v>
      </c>
      <c r="E149" s="118" t="s">
        <v>473</v>
      </c>
    </row>
    <row r="150" spans="1:5" x14ac:dyDescent="0.25">
      <c r="A150" s="118" t="s">
        <v>474</v>
      </c>
      <c r="B150" s="119">
        <v>551648.64800000004</v>
      </c>
      <c r="C150" s="119">
        <v>9406852.7259999998</v>
      </c>
      <c r="D150" s="119">
        <v>2980</v>
      </c>
      <c r="E150" s="118" t="s">
        <v>475</v>
      </c>
    </row>
    <row r="151" spans="1:5" x14ac:dyDescent="0.25">
      <c r="A151" s="118" t="s">
        <v>476</v>
      </c>
      <c r="B151" s="119">
        <v>551638.53899999999</v>
      </c>
      <c r="C151" s="119">
        <v>9406835.4690000005</v>
      </c>
      <c r="D151" s="119">
        <v>3000</v>
      </c>
      <c r="E151" s="118" t="s">
        <v>477</v>
      </c>
    </row>
    <row r="152" spans="1:5" x14ac:dyDescent="0.25">
      <c r="A152" s="118" t="s">
        <v>478</v>
      </c>
      <c r="B152" s="119">
        <v>551628.43000000005</v>
      </c>
      <c r="C152" s="119">
        <v>9406818.2119999994</v>
      </c>
      <c r="D152" s="119">
        <v>3020</v>
      </c>
      <c r="E152" s="118" t="s">
        <v>479</v>
      </c>
    </row>
    <row r="153" spans="1:5" x14ac:dyDescent="0.25">
      <c r="A153" s="118" t="s">
        <v>480</v>
      </c>
      <c r="B153" s="119">
        <v>551618.04200000002</v>
      </c>
      <c r="C153" s="119">
        <v>9406801.1219999995</v>
      </c>
      <c r="D153" s="119">
        <v>3040</v>
      </c>
      <c r="E153" s="118" t="s">
        <v>481</v>
      </c>
    </row>
    <row r="154" spans="1:5" x14ac:dyDescent="0.25">
      <c r="A154" s="118" t="s">
        <v>482</v>
      </c>
      <c r="B154" s="119">
        <v>551607.53899999999</v>
      </c>
      <c r="C154" s="119">
        <v>9406784.102</v>
      </c>
      <c r="D154" s="119">
        <v>3060</v>
      </c>
      <c r="E154" s="118" t="s">
        <v>483</v>
      </c>
    </row>
    <row r="155" spans="1:5" x14ac:dyDescent="0.25">
      <c r="A155" s="118" t="s">
        <v>484</v>
      </c>
      <c r="B155" s="119">
        <v>551597.03700000001</v>
      </c>
      <c r="C155" s="119">
        <v>9406767.0820000004</v>
      </c>
      <c r="D155" s="119">
        <v>3080</v>
      </c>
      <c r="E155" s="118" t="s">
        <v>485</v>
      </c>
    </row>
    <row r="156" spans="1:5" x14ac:dyDescent="0.25">
      <c r="A156" s="118" t="s">
        <v>486</v>
      </c>
      <c r="B156" s="119">
        <v>551586.53399999999</v>
      </c>
      <c r="C156" s="119">
        <v>9406750.0610000007</v>
      </c>
      <c r="D156" s="119">
        <v>3100</v>
      </c>
      <c r="E156" s="118" t="s">
        <v>487</v>
      </c>
    </row>
    <row r="157" spans="1:5" x14ac:dyDescent="0.25">
      <c r="A157" s="118" t="s">
        <v>488</v>
      </c>
      <c r="B157" s="119">
        <v>551576.03099999996</v>
      </c>
      <c r="C157" s="119">
        <v>9406733.0409999993</v>
      </c>
      <c r="D157" s="119">
        <v>3120</v>
      </c>
      <c r="E157" s="118" t="s">
        <v>489</v>
      </c>
    </row>
    <row r="158" spans="1:5" x14ac:dyDescent="0.25">
      <c r="A158" s="118" t="s">
        <v>490</v>
      </c>
      <c r="B158" s="119">
        <v>551565.52800000005</v>
      </c>
      <c r="C158" s="119">
        <v>9406716.0209999997</v>
      </c>
      <c r="D158" s="119">
        <v>3140</v>
      </c>
      <c r="E158" s="118" t="s">
        <v>491</v>
      </c>
    </row>
    <row r="159" spans="1:5" x14ac:dyDescent="0.25">
      <c r="A159" s="118" t="s">
        <v>492</v>
      </c>
      <c r="B159" s="119">
        <v>551558.87199999997</v>
      </c>
      <c r="C159" s="119">
        <v>9406697.3509999998</v>
      </c>
      <c r="D159" s="119">
        <v>3160</v>
      </c>
      <c r="E159" s="118" t="s">
        <v>493</v>
      </c>
    </row>
    <row r="160" spans="1:5" x14ac:dyDescent="0.25">
      <c r="A160" s="118" t="s">
        <v>494</v>
      </c>
      <c r="B160" s="119">
        <v>551553.78500000003</v>
      </c>
      <c r="C160" s="119">
        <v>9406678.0089999996</v>
      </c>
      <c r="D160" s="119">
        <v>3180</v>
      </c>
      <c r="E160" s="118" t="s">
        <v>495</v>
      </c>
    </row>
    <row r="161" spans="1:5" x14ac:dyDescent="0.25">
      <c r="A161" s="118" t="s">
        <v>496</v>
      </c>
      <c r="B161" s="119">
        <v>551548.69900000002</v>
      </c>
      <c r="C161" s="119">
        <v>9406658.6659999993</v>
      </c>
      <c r="D161" s="119">
        <v>3200</v>
      </c>
      <c r="E161" s="118" t="s">
        <v>497</v>
      </c>
    </row>
    <row r="162" spans="1:5" x14ac:dyDescent="0.25">
      <c r="A162" s="118" t="s">
        <v>498</v>
      </c>
      <c r="B162" s="119">
        <v>551543.61300000001</v>
      </c>
      <c r="C162" s="119">
        <v>9406639.3239999991</v>
      </c>
      <c r="D162" s="119">
        <v>3220</v>
      </c>
      <c r="E162" s="118" t="s">
        <v>499</v>
      </c>
    </row>
    <row r="163" spans="1:5" x14ac:dyDescent="0.25">
      <c r="A163" s="118" t="s">
        <v>500</v>
      </c>
      <c r="B163" s="119">
        <v>551538.52599999995</v>
      </c>
      <c r="C163" s="119">
        <v>9406619.9820000008</v>
      </c>
      <c r="D163" s="119">
        <v>3240</v>
      </c>
      <c r="E163" s="118" t="s">
        <v>501</v>
      </c>
    </row>
    <row r="164" spans="1:5" x14ac:dyDescent="0.25">
      <c r="A164" s="118" t="s">
        <v>502</v>
      </c>
      <c r="B164" s="119">
        <v>551533.43999999994</v>
      </c>
      <c r="C164" s="119">
        <v>9406600.6390000004</v>
      </c>
      <c r="D164" s="119">
        <v>3260</v>
      </c>
      <c r="E164" s="118" t="s">
        <v>503</v>
      </c>
    </row>
    <row r="165" spans="1:5" x14ac:dyDescent="0.25">
      <c r="A165" s="118" t="s">
        <v>504</v>
      </c>
      <c r="B165" s="119">
        <v>551528.353</v>
      </c>
      <c r="C165" s="119">
        <v>9406581.2970000003</v>
      </c>
      <c r="D165" s="119">
        <v>3280</v>
      </c>
      <c r="E165" s="118" t="s">
        <v>505</v>
      </c>
    </row>
    <row r="166" spans="1:5" x14ac:dyDescent="0.25">
      <c r="A166" s="118" t="s">
        <v>506</v>
      </c>
      <c r="B166" s="119">
        <v>551523.26699999999</v>
      </c>
      <c r="C166" s="119">
        <v>9406561.9550000001</v>
      </c>
      <c r="D166" s="119">
        <v>3300</v>
      </c>
      <c r="E166" s="118" t="s">
        <v>507</v>
      </c>
    </row>
    <row r="167" spans="1:5" x14ac:dyDescent="0.25">
      <c r="A167" s="118" t="s">
        <v>508</v>
      </c>
      <c r="B167" s="119">
        <v>551518.18000000005</v>
      </c>
      <c r="C167" s="119">
        <v>9406542.6119999997</v>
      </c>
      <c r="D167" s="119">
        <v>3320</v>
      </c>
      <c r="E167" s="118" t="s">
        <v>509</v>
      </c>
    </row>
    <row r="168" spans="1:5" x14ac:dyDescent="0.25">
      <c r="A168" s="118" t="s">
        <v>510</v>
      </c>
      <c r="B168" s="119">
        <v>551513.09400000004</v>
      </c>
      <c r="C168" s="119">
        <v>9406523.2699999996</v>
      </c>
      <c r="D168" s="119">
        <v>3340</v>
      </c>
      <c r="E168" s="118" t="s">
        <v>511</v>
      </c>
    </row>
    <row r="169" spans="1:5" x14ac:dyDescent="0.25">
      <c r="A169" s="118" t="s">
        <v>512</v>
      </c>
      <c r="B169" s="119">
        <v>551508.00699999998</v>
      </c>
      <c r="C169" s="119">
        <v>9406503.9269999992</v>
      </c>
      <c r="D169" s="119">
        <v>3360</v>
      </c>
      <c r="E169" s="118" t="s">
        <v>513</v>
      </c>
    </row>
    <row r="170" spans="1:5" x14ac:dyDescent="0.25">
      <c r="A170" s="118" t="s">
        <v>514</v>
      </c>
      <c r="B170" s="119">
        <v>551502.92099999997</v>
      </c>
      <c r="C170" s="119">
        <v>9406484.5850000009</v>
      </c>
      <c r="D170" s="119">
        <v>3380</v>
      </c>
      <c r="E170" s="118" t="s">
        <v>515</v>
      </c>
    </row>
    <row r="171" spans="1:5" x14ac:dyDescent="0.25">
      <c r="A171" s="118" t="s">
        <v>516</v>
      </c>
      <c r="B171" s="119">
        <v>551497.83400000003</v>
      </c>
      <c r="C171" s="119">
        <v>9406465.2430000007</v>
      </c>
      <c r="D171" s="119">
        <v>3400</v>
      </c>
      <c r="E171" s="118" t="s">
        <v>517</v>
      </c>
    </row>
    <row r="172" spans="1:5" x14ac:dyDescent="0.25">
      <c r="A172" s="118" t="s">
        <v>518</v>
      </c>
      <c r="B172" s="119">
        <v>551492.74800000002</v>
      </c>
      <c r="C172" s="119">
        <v>9406445.9000000004</v>
      </c>
      <c r="D172" s="119">
        <v>3420</v>
      </c>
      <c r="E172" s="118" t="s">
        <v>519</v>
      </c>
    </row>
    <row r="173" spans="1:5" x14ac:dyDescent="0.25">
      <c r="A173" s="118" t="s">
        <v>520</v>
      </c>
      <c r="B173" s="119">
        <v>551488.88800000004</v>
      </c>
      <c r="C173" s="119">
        <v>9406426.3469999991</v>
      </c>
      <c r="D173" s="119">
        <v>3440</v>
      </c>
      <c r="E173" s="118" t="s">
        <v>521</v>
      </c>
    </row>
    <row r="174" spans="1:5" x14ac:dyDescent="0.25">
      <c r="A174" s="118" t="s">
        <v>522</v>
      </c>
      <c r="B174" s="119">
        <v>551487.21699999995</v>
      </c>
      <c r="C174" s="119">
        <v>9406406.4169999994</v>
      </c>
      <c r="D174" s="119">
        <v>3460</v>
      </c>
      <c r="E174" s="118" t="s">
        <v>523</v>
      </c>
    </row>
    <row r="175" spans="1:5" x14ac:dyDescent="0.25">
      <c r="A175" s="118" t="s">
        <v>524</v>
      </c>
      <c r="B175" s="119">
        <v>551485.54700000002</v>
      </c>
      <c r="C175" s="119">
        <v>9406386.4869999997</v>
      </c>
      <c r="D175" s="119">
        <v>3480</v>
      </c>
      <c r="E175" s="118" t="s">
        <v>525</v>
      </c>
    </row>
    <row r="176" spans="1:5" x14ac:dyDescent="0.25">
      <c r="A176" s="118" t="s">
        <v>526</v>
      </c>
      <c r="B176" s="119">
        <v>551483.87600000005</v>
      </c>
      <c r="C176" s="119">
        <v>9406366.557</v>
      </c>
      <c r="D176" s="119">
        <v>3500</v>
      </c>
      <c r="E176" s="118" t="s">
        <v>527</v>
      </c>
    </row>
    <row r="177" spans="1:5" x14ac:dyDescent="0.25">
      <c r="A177" s="118" t="s">
        <v>528</v>
      </c>
      <c r="B177" s="119">
        <v>551482.20600000001</v>
      </c>
      <c r="C177" s="119">
        <v>9406346.6260000002</v>
      </c>
      <c r="D177" s="119">
        <v>3520</v>
      </c>
      <c r="E177" s="118" t="s">
        <v>529</v>
      </c>
    </row>
    <row r="178" spans="1:5" x14ac:dyDescent="0.25">
      <c r="A178" s="118" t="s">
        <v>530</v>
      </c>
      <c r="B178" s="119">
        <v>551480.53500000003</v>
      </c>
      <c r="C178" s="119">
        <v>9406326.6960000005</v>
      </c>
      <c r="D178" s="119">
        <v>3540</v>
      </c>
      <c r="E178" s="118" t="s">
        <v>531</v>
      </c>
    </row>
    <row r="179" spans="1:5" x14ac:dyDescent="0.25">
      <c r="A179" s="118" t="s">
        <v>532</v>
      </c>
      <c r="B179" s="119">
        <v>551478.86499999999</v>
      </c>
      <c r="C179" s="119">
        <v>9406306.7660000008</v>
      </c>
      <c r="D179" s="119">
        <v>3560</v>
      </c>
      <c r="E179" s="118" t="s">
        <v>533</v>
      </c>
    </row>
    <row r="180" spans="1:5" x14ac:dyDescent="0.25">
      <c r="A180" s="118" t="s">
        <v>534</v>
      </c>
      <c r="B180" s="119">
        <v>551477.19400000002</v>
      </c>
      <c r="C180" s="119">
        <v>9406286.8359999992</v>
      </c>
      <c r="D180" s="119">
        <v>3580</v>
      </c>
      <c r="E180" s="118" t="s">
        <v>535</v>
      </c>
    </row>
    <row r="181" spans="1:5" x14ac:dyDescent="0.25">
      <c r="A181" s="118" t="s">
        <v>536</v>
      </c>
      <c r="B181" s="119">
        <v>551475.52399999998</v>
      </c>
      <c r="C181" s="119">
        <v>9406266.9059999995</v>
      </c>
      <c r="D181" s="119">
        <v>3600</v>
      </c>
      <c r="E181" s="118" t="s">
        <v>537</v>
      </c>
    </row>
    <row r="182" spans="1:5" x14ac:dyDescent="0.25">
      <c r="A182" s="118" t="s">
        <v>538</v>
      </c>
      <c r="B182" s="119">
        <v>551473.853</v>
      </c>
      <c r="C182" s="119">
        <v>9406246.9759999998</v>
      </c>
      <c r="D182" s="119">
        <v>3620</v>
      </c>
      <c r="E182" s="118" t="s">
        <v>539</v>
      </c>
    </row>
    <row r="183" spans="1:5" x14ac:dyDescent="0.25">
      <c r="A183" s="118" t="s">
        <v>540</v>
      </c>
      <c r="B183" s="119">
        <v>551472.18200000003</v>
      </c>
      <c r="C183" s="119">
        <v>9406227.0460000001</v>
      </c>
      <c r="D183" s="119">
        <v>3640</v>
      </c>
      <c r="E183" s="118" t="s">
        <v>541</v>
      </c>
    </row>
    <row r="184" spans="1:5" x14ac:dyDescent="0.25">
      <c r="A184" s="118" t="s">
        <v>542</v>
      </c>
      <c r="B184" s="119">
        <v>551470.51199999999</v>
      </c>
      <c r="C184" s="119">
        <v>9406207.1160000004</v>
      </c>
      <c r="D184" s="119">
        <v>3660</v>
      </c>
      <c r="E184" s="118" t="s">
        <v>543</v>
      </c>
    </row>
    <row r="185" spans="1:5" x14ac:dyDescent="0.25">
      <c r="A185" s="118" t="s">
        <v>544</v>
      </c>
      <c r="B185" s="119">
        <v>551468.84100000001</v>
      </c>
      <c r="C185" s="119">
        <v>9406187.1860000007</v>
      </c>
      <c r="D185" s="119">
        <v>3680</v>
      </c>
      <c r="E185" s="118" t="s">
        <v>545</v>
      </c>
    </row>
    <row r="186" spans="1:5" x14ac:dyDescent="0.25">
      <c r="A186" s="118" t="s">
        <v>546</v>
      </c>
      <c r="B186" s="119">
        <v>551467.17099999997</v>
      </c>
      <c r="C186" s="119">
        <v>9406167.2550000008</v>
      </c>
      <c r="D186" s="119">
        <v>3700</v>
      </c>
      <c r="E186" s="118" t="s">
        <v>547</v>
      </c>
    </row>
    <row r="187" spans="1:5" x14ac:dyDescent="0.25">
      <c r="A187" s="118" t="s">
        <v>548</v>
      </c>
      <c r="B187" s="119">
        <v>551465.5</v>
      </c>
      <c r="C187" s="119">
        <v>9406147.3249999993</v>
      </c>
      <c r="D187" s="119">
        <v>3720</v>
      </c>
      <c r="E187" s="118" t="s">
        <v>549</v>
      </c>
    </row>
    <row r="188" spans="1:5" x14ac:dyDescent="0.25">
      <c r="A188" s="118" t="s">
        <v>550</v>
      </c>
      <c r="B188" s="119">
        <v>551463.82999999996</v>
      </c>
      <c r="C188" s="119">
        <v>9406127.3949999996</v>
      </c>
      <c r="D188" s="119">
        <v>3740</v>
      </c>
      <c r="E188" s="118" t="s">
        <v>551</v>
      </c>
    </row>
    <row r="189" spans="1:5" x14ac:dyDescent="0.25">
      <c r="A189" s="118" t="s">
        <v>552</v>
      </c>
      <c r="B189" s="119">
        <v>551462.15899999999</v>
      </c>
      <c r="C189" s="119">
        <v>9406107.4649999999</v>
      </c>
      <c r="D189" s="119">
        <v>3760</v>
      </c>
      <c r="E189" s="118" t="s">
        <v>553</v>
      </c>
    </row>
    <row r="190" spans="1:5" x14ac:dyDescent="0.25">
      <c r="A190" s="118" t="s">
        <v>554</v>
      </c>
      <c r="B190" s="119">
        <v>551460.48899999994</v>
      </c>
      <c r="C190" s="119">
        <v>9406087.5350000001</v>
      </c>
      <c r="D190" s="119">
        <v>3780</v>
      </c>
      <c r="E190" s="118" t="s">
        <v>555</v>
      </c>
    </row>
    <row r="191" spans="1:5" x14ac:dyDescent="0.25">
      <c r="A191" s="118" t="s">
        <v>556</v>
      </c>
      <c r="B191" s="119">
        <v>551458.81799999997</v>
      </c>
      <c r="C191" s="119">
        <v>9406067.6050000004</v>
      </c>
      <c r="D191" s="119">
        <v>3800</v>
      </c>
      <c r="E191" s="118" t="s">
        <v>557</v>
      </c>
    </row>
    <row r="192" spans="1:5" x14ac:dyDescent="0.25">
      <c r="A192" s="118" t="s">
        <v>558</v>
      </c>
      <c r="B192" s="119">
        <v>551457.14800000004</v>
      </c>
      <c r="C192" s="119">
        <v>9406047.6750000007</v>
      </c>
      <c r="D192" s="119">
        <v>3820</v>
      </c>
      <c r="E192" s="118" t="s">
        <v>559</v>
      </c>
    </row>
    <row r="193" spans="1:5" x14ac:dyDescent="0.25">
      <c r="A193" s="118" t="s">
        <v>560</v>
      </c>
      <c r="B193" s="119">
        <v>551455.47699999996</v>
      </c>
      <c r="C193" s="119">
        <v>9406027.7449999992</v>
      </c>
      <c r="D193" s="119">
        <v>3840</v>
      </c>
      <c r="E193" s="118" t="s">
        <v>561</v>
      </c>
    </row>
    <row r="194" spans="1:5" x14ac:dyDescent="0.25">
      <c r="A194" s="118" t="s">
        <v>562</v>
      </c>
      <c r="B194" s="119">
        <v>551453.80700000003</v>
      </c>
      <c r="C194" s="119">
        <v>9406007.8149999995</v>
      </c>
      <c r="D194" s="119">
        <v>3860</v>
      </c>
      <c r="E194" s="118" t="s">
        <v>563</v>
      </c>
    </row>
    <row r="195" spans="1:5" x14ac:dyDescent="0.25">
      <c r="A195" s="118" t="s">
        <v>564</v>
      </c>
      <c r="B195" s="119">
        <v>551452.13600000006</v>
      </c>
      <c r="C195" s="119">
        <v>9405987.8839999996</v>
      </c>
      <c r="D195" s="119">
        <v>3880</v>
      </c>
      <c r="E195" s="118" t="s">
        <v>565</v>
      </c>
    </row>
    <row r="196" spans="1:5" x14ac:dyDescent="0.25">
      <c r="A196" s="118" t="s">
        <v>566</v>
      </c>
      <c r="B196" s="119">
        <v>551450.46499999997</v>
      </c>
      <c r="C196" s="119">
        <v>9405967.9539999999</v>
      </c>
      <c r="D196" s="119">
        <v>3900</v>
      </c>
      <c r="E196" s="118" t="s">
        <v>567</v>
      </c>
    </row>
    <row r="197" spans="1:5" x14ac:dyDescent="0.25">
      <c r="A197" s="118" t="s">
        <v>568</v>
      </c>
      <c r="B197" s="119">
        <v>551448.79500000004</v>
      </c>
      <c r="C197" s="119">
        <v>9405948.0240000002</v>
      </c>
      <c r="D197" s="119">
        <v>3920</v>
      </c>
      <c r="E197" s="118" t="s">
        <v>569</v>
      </c>
    </row>
    <row r="198" spans="1:5" x14ac:dyDescent="0.25">
      <c r="A198" s="118" t="s">
        <v>570</v>
      </c>
      <c r="B198" s="119">
        <v>551447.12399999995</v>
      </c>
      <c r="C198" s="119">
        <v>9405928.0940000005</v>
      </c>
      <c r="D198" s="119">
        <v>3940</v>
      </c>
      <c r="E198" s="118" t="s">
        <v>571</v>
      </c>
    </row>
    <row r="199" spans="1:5" x14ac:dyDescent="0.25">
      <c r="A199" s="118" t="s">
        <v>572</v>
      </c>
      <c r="B199" s="119">
        <v>551445.45400000003</v>
      </c>
      <c r="C199" s="119">
        <v>9405908.1640000008</v>
      </c>
      <c r="D199" s="119">
        <v>3960</v>
      </c>
      <c r="E199" s="118" t="s">
        <v>573</v>
      </c>
    </row>
    <row r="200" spans="1:5" x14ac:dyDescent="0.25">
      <c r="A200" s="118" t="s">
        <v>574</v>
      </c>
      <c r="B200" s="119">
        <v>551443.78300000005</v>
      </c>
      <c r="C200" s="119">
        <v>9405888.2339999992</v>
      </c>
      <c r="D200" s="119">
        <v>3980</v>
      </c>
      <c r="E200" s="118" t="s">
        <v>575</v>
      </c>
    </row>
    <row r="201" spans="1:5" x14ac:dyDescent="0.25">
      <c r="A201" s="118" t="s">
        <v>576</v>
      </c>
      <c r="B201" s="119">
        <v>551442.11300000001</v>
      </c>
      <c r="C201" s="119">
        <v>9405868.3039999995</v>
      </c>
      <c r="D201" s="119">
        <v>4000</v>
      </c>
      <c r="E201" s="118" t="s">
        <v>577</v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workbookViewId="0">
      <selection activeCell="J21" sqref="J21"/>
    </sheetView>
  </sheetViews>
  <sheetFormatPr defaultRowHeight="15.75" x14ac:dyDescent="0.25"/>
  <sheetData>
    <row r="1" spans="1:6" x14ac:dyDescent="0.25">
      <c r="A1" s="118" t="s">
        <v>174</v>
      </c>
      <c r="B1" s="119" t="s">
        <v>175</v>
      </c>
      <c r="C1" s="119" t="s">
        <v>176</v>
      </c>
      <c r="D1" s="119" t="s">
        <v>177</v>
      </c>
      <c r="E1" s="118" t="s">
        <v>177</v>
      </c>
      <c r="F1" s="118" t="s">
        <v>177</v>
      </c>
    </row>
    <row r="2" spans="1:6" x14ac:dyDescent="0.25">
      <c r="A2" s="118" t="s">
        <v>178</v>
      </c>
      <c r="B2" s="119">
        <v>560065.72100000002</v>
      </c>
      <c r="C2" s="119">
        <v>9397090.9629999995</v>
      </c>
      <c r="D2" s="119">
        <v>20</v>
      </c>
      <c r="E2" s="118" t="s">
        <v>179</v>
      </c>
      <c r="F2" s="117"/>
    </row>
    <row r="3" spans="1:6" x14ac:dyDescent="0.25">
      <c r="A3" s="118" t="s">
        <v>180</v>
      </c>
      <c r="B3" s="119">
        <v>560079.821</v>
      </c>
      <c r="C3" s="119">
        <v>9397076.7789999992</v>
      </c>
      <c r="D3" s="119">
        <v>40</v>
      </c>
      <c r="E3" s="118" t="s">
        <v>181</v>
      </c>
      <c r="F3" s="117"/>
    </row>
    <row r="4" spans="1:6" x14ac:dyDescent="0.25">
      <c r="A4" s="118" t="s">
        <v>182</v>
      </c>
      <c r="B4" s="119">
        <v>560093.92200000002</v>
      </c>
      <c r="C4" s="119">
        <v>9397062.5950000007</v>
      </c>
      <c r="D4" s="119">
        <v>60</v>
      </c>
      <c r="E4" s="118" t="s">
        <v>183</v>
      </c>
      <c r="F4" s="117"/>
    </row>
    <row r="5" spans="1:6" x14ac:dyDescent="0.25">
      <c r="A5" s="118" t="s">
        <v>184</v>
      </c>
      <c r="B5" s="119">
        <v>560108.022</v>
      </c>
      <c r="C5" s="119">
        <v>9397048.4110000003</v>
      </c>
      <c r="D5" s="119">
        <v>80</v>
      </c>
      <c r="E5" s="118" t="s">
        <v>185</v>
      </c>
      <c r="F5" s="117"/>
    </row>
    <row r="6" spans="1:6" x14ac:dyDescent="0.25">
      <c r="A6" s="118" t="s">
        <v>186</v>
      </c>
      <c r="B6" s="119">
        <v>560122.12199999997</v>
      </c>
      <c r="C6" s="119">
        <v>9397034.227</v>
      </c>
      <c r="D6" s="119">
        <v>100</v>
      </c>
      <c r="E6" s="118" t="s">
        <v>187</v>
      </c>
      <c r="F6" s="117"/>
    </row>
    <row r="7" spans="1:6" x14ac:dyDescent="0.25">
      <c r="A7" s="118" t="s">
        <v>188</v>
      </c>
      <c r="B7" s="119">
        <v>560135.79700000002</v>
      </c>
      <c r="C7" s="119">
        <v>9397019.6339999996</v>
      </c>
      <c r="D7" s="119">
        <v>120</v>
      </c>
      <c r="E7" s="118" t="s">
        <v>189</v>
      </c>
      <c r="F7" s="117"/>
    </row>
    <row r="8" spans="1:6" x14ac:dyDescent="0.25">
      <c r="A8" s="118" t="s">
        <v>190</v>
      </c>
      <c r="B8" s="119">
        <v>560149.41399999999</v>
      </c>
      <c r="C8" s="119">
        <v>9397004.9859999996</v>
      </c>
      <c r="D8" s="119">
        <v>140</v>
      </c>
      <c r="E8" s="118" t="s">
        <v>191</v>
      </c>
      <c r="F8" s="117"/>
    </row>
    <row r="9" spans="1:6" x14ac:dyDescent="0.25">
      <c r="A9" s="118" t="s">
        <v>192</v>
      </c>
      <c r="B9" s="119">
        <v>560163.03200000001</v>
      </c>
      <c r="C9" s="119">
        <v>9396990.3379999995</v>
      </c>
      <c r="D9" s="119">
        <v>160</v>
      </c>
      <c r="E9" s="118" t="s">
        <v>193</v>
      </c>
      <c r="F9" s="117"/>
    </row>
    <row r="10" spans="1:6" x14ac:dyDescent="0.25">
      <c r="A10" s="118" t="s">
        <v>194</v>
      </c>
      <c r="B10" s="119">
        <v>560177.81700000004</v>
      </c>
      <c r="C10" s="119">
        <v>9396977.034</v>
      </c>
      <c r="D10" s="119">
        <v>180</v>
      </c>
      <c r="E10" s="118" t="s">
        <v>195</v>
      </c>
      <c r="F10" s="117"/>
    </row>
    <row r="11" spans="1:6" x14ac:dyDescent="0.25">
      <c r="A11" s="118" t="s">
        <v>196</v>
      </c>
      <c r="B11" s="119">
        <v>560194.22199999995</v>
      </c>
      <c r="C11" s="119">
        <v>9396965.5940000005</v>
      </c>
      <c r="D11" s="119">
        <v>200</v>
      </c>
      <c r="E11" s="118" t="s">
        <v>197</v>
      </c>
      <c r="F11" s="117"/>
    </row>
    <row r="12" spans="1:6" x14ac:dyDescent="0.25">
      <c r="A12" s="118" t="s">
        <v>198</v>
      </c>
      <c r="B12" s="119">
        <v>560210.62699999998</v>
      </c>
      <c r="C12" s="119">
        <v>9396954.1530000009</v>
      </c>
      <c r="D12" s="119">
        <v>220</v>
      </c>
      <c r="E12" s="118" t="s">
        <v>199</v>
      </c>
      <c r="F12" s="117"/>
    </row>
    <row r="13" spans="1:6" x14ac:dyDescent="0.25">
      <c r="A13" s="118" t="s">
        <v>200</v>
      </c>
      <c r="B13" s="119">
        <v>560230.28500000003</v>
      </c>
      <c r="C13" s="119">
        <v>9396950.9790000003</v>
      </c>
      <c r="D13" s="119">
        <v>240</v>
      </c>
      <c r="E13" s="118" t="s">
        <v>201</v>
      </c>
      <c r="F13" s="117"/>
    </row>
    <row r="14" spans="1:6" x14ac:dyDescent="0.25">
      <c r="A14" s="118" t="s">
        <v>202</v>
      </c>
      <c r="B14" s="119">
        <v>560250.09199999995</v>
      </c>
      <c r="C14" s="119">
        <v>9396948.2249999996</v>
      </c>
      <c r="D14" s="119">
        <v>260</v>
      </c>
      <c r="E14" s="118" t="s">
        <v>203</v>
      </c>
      <c r="F14" s="117"/>
    </row>
    <row r="15" spans="1:6" x14ac:dyDescent="0.25">
      <c r="A15" s="118" t="s">
        <v>204</v>
      </c>
      <c r="B15" s="119">
        <v>560270.05599999998</v>
      </c>
      <c r="C15" s="119">
        <v>9396947.0209999997</v>
      </c>
      <c r="D15" s="119">
        <v>280</v>
      </c>
      <c r="E15" s="118" t="s">
        <v>205</v>
      </c>
      <c r="F15" s="117"/>
    </row>
    <row r="16" spans="1:6" x14ac:dyDescent="0.25">
      <c r="A16" s="118" t="s">
        <v>206</v>
      </c>
      <c r="B16" s="119">
        <v>560290.02</v>
      </c>
      <c r="C16" s="119">
        <v>9396945.8159999996</v>
      </c>
      <c r="D16" s="119">
        <v>300</v>
      </c>
      <c r="E16" s="118" t="s">
        <v>207</v>
      </c>
      <c r="F16" s="117"/>
    </row>
    <row r="17" spans="1:5" x14ac:dyDescent="0.25">
      <c r="A17" s="118" t="s">
        <v>208</v>
      </c>
      <c r="B17" s="119">
        <v>560309.98300000001</v>
      </c>
      <c r="C17" s="119">
        <v>9396944.6119999997</v>
      </c>
      <c r="D17" s="119">
        <v>320</v>
      </c>
      <c r="E17" s="118" t="s">
        <v>209</v>
      </c>
    </row>
    <row r="18" spans="1:5" x14ac:dyDescent="0.25">
      <c r="A18" s="118" t="s">
        <v>210</v>
      </c>
      <c r="B18" s="119">
        <v>560329.87699999998</v>
      </c>
      <c r="C18" s="119">
        <v>9396942.6539999992</v>
      </c>
      <c r="D18" s="119">
        <v>340</v>
      </c>
      <c r="E18" s="118" t="s">
        <v>211</v>
      </c>
    </row>
    <row r="19" spans="1:5" x14ac:dyDescent="0.25">
      <c r="A19" s="118" t="s">
        <v>212</v>
      </c>
      <c r="B19" s="119">
        <v>560349.71699999995</v>
      </c>
      <c r="C19" s="119">
        <v>9396940.1300000008</v>
      </c>
      <c r="D19" s="119">
        <v>360</v>
      </c>
      <c r="E19" s="118" t="s">
        <v>213</v>
      </c>
    </row>
    <row r="20" spans="1:5" x14ac:dyDescent="0.25">
      <c r="A20" s="118" t="s">
        <v>214</v>
      </c>
      <c r="B20" s="119">
        <v>560369.45499999996</v>
      </c>
      <c r="C20" s="119">
        <v>9396936.9869999997</v>
      </c>
      <c r="D20" s="119">
        <v>380</v>
      </c>
      <c r="E20" s="118" t="s">
        <v>215</v>
      </c>
    </row>
    <row r="21" spans="1:5" x14ac:dyDescent="0.25">
      <c r="A21" s="118" t="s">
        <v>216</v>
      </c>
      <c r="B21" s="119">
        <v>560389.06200000003</v>
      </c>
      <c r="C21" s="119">
        <v>9396933.0399999991</v>
      </c>
      <c r="D21" s="119">
        <v>400</v>
      </c>
      <c r="E21" s="118" t="s">
        <v>217</v>
      </c>
    </row>
    <row r="22" spans="1:5" x14ac:dyDescent="0.25">
      <c r="A22" s="118" t="s">
        <v>218</v>
      </c>
      <c r="B22" s="119">
        <v>560407.13500000001</v>
      </c>
      <c r="C22" s="119">
        <v>9396924.5769999996</v>
      </c>
      <c r="D22" s="119">
        <v>420</v>
      </c>
      <c r="E22" s="118" t="s">
        <v>219</v>
      </c>
    </row>
    <row r="23" spans="1:5" x14ac:dyDescent="0.25">
      <c r="A23" s="118" t="s">
        <v>220</v>
      </c>
      <c r="B23" s="119">
        <v>560425.09100000001</v>
      </c>
      <c r="C23" s="119">
        <v>9396915.7689999994</v>
      </c>
      <c r="D23" s="119">
        <v>440</v>
      </c>
      <c r="E23" s="118" t="s">
        <v>221</v>
      </c>
    </row>
    <row r="24" spans="1:5" x14ac:dyDescent="0.25">
      <c r="A24" s="118" t="s">
        <v>222</v>
      </c>
      <c r="B24" s="119">
        <v>560442.98199999996</v>
      </c>
      <c r="C24" s="119">
        <v>9396906.8320000004</v>
      </c>
      <c r="D24" s="119">
        <v>460</v>
      </c>
      <c r="E24" s="118" t="s">
        <v>223</v>
      </c>
    </row>
    <row r="25" spans="1:5" x14ac:dyDescent="0.25">
      <c r="A25" s="118" t="s">
        <v>224</v>
      </c>
      <c r="B25" s="119">
        <v>560460.79700000002</v>
      </c>
      <c r="C25" s="119">
        <v>9396897.7420000006</v>
      </c>
      <c r="D25" s="119">
        <v>480</v>
      </c>
      <c r="E25" s="118" t="s">
        <v>225</v>
      </c>
    </row>
    <row r="26" spans="1:5" x14ac:dyDescent="0.25">
      <c r="A26" s="118" t="s">
        <v>226</v>
      </c>
      <c r="B26" s="119">
        <v>560476.19700000004</v>
      </c>
      <c r="C26" s="119">
        <v>9396885.1500000004</v>
      </c>
      <c r="D26" s="119">
        <v>500</v>
      </c>
      <c r="E26" s="118" t="s">
        <v>227</v>
      </c>
    </row>
    <row r="27" spans="1:5" x14ac:dyDescent="0.25">
      <c r="A27" s="118" t="s">
        <v>228</v>
      </c>
      <c r="B27" s="119">
        <v>560491.02500000002</v>
      </c>
      <c r="C27" s="119">
        <v>9396871.7280000001</v>
      </c>
      <c r="D27" s="119">
        <v>520</v>
      </c>
      <c r="E27" s="118" t="s">
        <v>229</v>
      </c>
    </row>
    <row r="28" spans="1:5" x14ac:dyDescent="0.25">
      <c r="A28" s="118" t="s">
        <v>230</v>
      </c>
      <c r="B28" s="119">
        <v>560504.39899999998</v>
      </c>
      <c r="C28" s="119">
        <v>9396857.0439999998</v>
      </c>
      <c r="D28" s="119">
        <v>540</v>
      </c>
      <c r="E28" s="118" t="s">
        <v>231</v>
      </c>
    </row>
    <row r="29" spans="1:5" x14ac:dyDescent="0.25">
      <c r="A29" s="118" t="s">
        <v>232</v>
      </c>
      <c r="B29" s="119">
        <v>560515.625</v>
      </c>
      <c r="C29" s="119">
        <v>9396840.4910000004</v>
      </c>
      <c r="D29" s="119">
        <v>560</v>
      </c>
      <c r="E29" s="118" t="s">
        <v>233</v>
      </c>
    </row>
    <row r="30" spans="1:5" x14ac:dyDescent="0.25">
      <c r="A30" s="118" t="s">
        <v>234</v>
      </c>
      <c r="B30" s="119">
        <v>560527.49800000002</v>
      </c>
      <c r="C30" s="119">
        <v>9396824.4120000005</v>
      </c>
      <c r="D30" s="119">
        <v>580</v>
      </c>
      <c r="E30" s="118" t="s">
        <v>235</v>
      </c>
    </row>
    <row r="31" spans="1:5" x14ac:dyDescent="0.25">
      <c r="A31" s="118" t="s">
        <v>236</v>
      </c>
      <c r="B31" s="119">
        <v>560539.86899999995</v>
      </c>
      <c r="C31" s="119">
        <v>9396808.6970000006</v>
      </c>
      <c r="D31" s="119">
        <v>600</v>
      </c>
      <c r="E31" s="118" t="s">
        <v>237</v>
      </c>
    </row>
    <row r="32" spans="1:5" x14ac:dyDescent="0.25">
      <c r="A32" s="118" t="s">
        <v>238</v>
      </c>
      <c r="B32" s="119">
        <v>560552.24100000004</v>
      </c>
      <c r="C32" s="119">
        <v>9396792.9829999991</v>
      </c>
      <c r="D32" s="119">
        <v>620</v>
      </c>
      <c r="E32" s="118" t="s">
        <v>239</v>
      </c>
    </row>
    <row r="33" spans="1:5" x14ac:dyDescent="0.25">
      <c r="A33" s="118" t="s">
        <v>240</v>
      </c>
      <c r="B33" s="119">
        <v>560565.41399999999</v>
      </c>
      <c r="C33" s="119">
        <v>9396777.9470000006</v>
      </c>
      <c r="D33" s="119">
        <v>640</v>
      </c>
      <c r="E33" s="118" t="s">
        <v>241</v>
      </c>
    </row>
    <row r="34" spans="1:5" x14ac:dyDescent="0.25">
      <c r="A34" s="118" t="s">
        <v>242</v>
      </c>
      <c r="B34" s="119">
        <v>560578.87199999997</v>
      </c>
      <c r="C34" s="119">
        <v>9396763.1520000007</v>
      </c>
      <c r="D34" s="119">
        <v>660</v>
      </c>
      <c r="E34" s="118" t="s">
        <v>243</v>
      </c>
    </row>
    <row r="35" spans="1:5" x14ac:dyDescent="0.25">
      <c r="A35" s="118" t="s">
        <v>244</v>
      </c>
      <c r="B35" s="119">
        <v>560592.32900000003</v>
      </c>
      <c r="C35" s="119">
        <v>9396748.3570000008</v>
      </c>
      <c r="D35" s="119">
        <v>680</v>
      </c>
      <c r="E35" s="118" t="s">
        <v>245</v>
      </c>
    </row>
    <row r="36" spans="1:5" x14ac:dyDescent="0.25">
      <c r="A36" s="118" t="s">
        <v>246</v>
      </c>
      <c r="B36" s="119">
        <v>560605.78700000001</v>
      </c>
      <c r="C36" s="119">
        <v>9396733.5620000008</v>
      </c>
      <c r="D36" s="119">
        <v>700</v>
      </c>
      <c r="E36" s="118" t="s">
        <v>247</v>
      </c>
    </row>
    <row r="37" spans="1:5" x14ac:dyDescent="0.25">
      <c r="A37" s="118" t="s">
        <v>248</v>
      </c>
      <c r="B37" s="119">
        <v>560612.54700000002</v>
      </c>
      <c r="C37" s="119">
        <v>9396714.8149999995</v>
      </c>
      <c r="D37" s="119">
        <v>720</v>
      </c>
      <c r="E37" s="118" t="s">
        <v>249</v>
      </c>
    </row>
    <row r="38" spans="1:5" x14ac:dyDescent="0.25">
      <c r="A38" s="118" t="s">
        <v>250</v>
      </c>
      <c r="B38" s="119">
        <v>560618.81499999994</v>
      </c>
      <c r="C38" s="119">
        <v>9396695.8530000001</v>
      </c>
      <c r="D38" s="119">
        <v>740</v>
      </c>
      <c r="E38" s="118" t="s">
        <v>251</v>
      </c>
    </row>
    <row r="39" spans="1:5" x14ac:dyDescent="0.25">
      <c r="A39" s="118" t="s">
        <v>252</v>
      </c>
      <c r="B39" s="119">
        <v>560618.68700000003</v>
      </c>
      <c r="C39" s="119">
        <v>9396675.8540000003</v>
      </c>
      <c r="D39" s="119">
        <v>760</v>
      </c>
      <c r="E39" s="118" t="s">
        <v>253</v>
      </c>
    </row>
    <row r="40" spans="1:5" x14ac:dyDescent="0.25">
      <c r="A40" s="118" t="s">
        <v>254</v>
      </c>
      <c r="B40" s="119">
        <v>560618.55799999996</v>
      </c>
      <c r="C40" s="119">
        <v>9396655.8540000003</v>
      </c>
      <c r="D40" s="119">
        <v>780</v>
      </c>
      <c r="E40" s="118" t="s">
        <v>255</v>
      </c>
    </row>
    <row r="41" spans="1:5" x14ac:dyDescent="0.25">
      <c r="A41" s="118" t="s">
        <v>256</v>
      </c>
      <c r="B41" s="119">
        <v>560618.43000000005</v>
      </c>
      <c r="C41" s="119">
        <v>9396635.8540000003</v>
      </c>
      <c r="D41" s="119">
        <v>800</v>
      </c>
      <c r="E41" s="118" t="s">
        <v>257</v>
      </c>
    </row>
    <row r="42" spans="1:5" x14ac:dyDescent="0.25">
      <c r="A42" s="118" t="s">
        <v>258</v>
      </c>
      <c r="B42" s="119">
        <v>560617.92099999997</v>
      </c>
      <c r="C42" s="119">
        <v>9396615.8619999997</v>
      </c>
      <c r="D42" s="119">
        <v>820</v>
      </c>
      <c r="E42" s="118" t="s">
        <v>259</v>
      </c>
    </row>
    <row r="43" spans="1:5" x14ac:dyDescent="0.25">
      <c r="A43" s="118" t="s">
        <v>260</v>
      </c>
      <c r="B43" s="119">
        <v>560617.29</v>
      </c>
      <c r="C43" s="119">
        <v>9396595.8719999995</v>
      </c>
      <c r="D43" s="119">
        <v>840</v>
      </c>
      <c r="E43" s="118" t="s">
        <v>261</v>
      </c>
    </row>
    <row r="44" spans="1:5" x14ac:dyDescent="0.25">
      <c r="A44" s="118" t="s">
        <v>262</v>
      </c>
      <c r="B44" s="119">
        <v>560616.65899999999</v>
      </c>
      <c r="C44" s="119">
        <v>9396575.8819999993</v>
      </c>
      <c r="D44" s="119">
        <v>860</v>
      </c>
      <c r="E44" s="118" t="s">
        <v>263</v>
      </c>
    </row>
    <row r="45" spans="1:5" x14ac:dyDescent="0.25">
      <c r="A45" s="118" t="s">
        <v>264</v>
      </c>
      <c r="B45" s="119">
        <v>560623.99600000004</v>
      </c>
      <c r="C45" s="119">
        <v>9396558.7200000007</v>
      </c>
      <c r="D45" s="119">
        <v>880</v>
      </c>
      <c r="E45" s="118" t="s">
        <v>265</v>
      </c>
    </row>
    <row r="46" spans="1:5" x14ac:dyDescent="0.25">
      <c r="A46" s="118" t="s">
        <v>266</v>
      </c>
      <c r="B46" s="119">
        <v>560637.08799999999</v>
      </c>
      <c r="C46" s="119">
        <v>9396543.6009999998</v>
      </c>
      <c r="D46" s="119">
        <v>900</v>
      </c>
      <c r="E46" s="118" t="s">
        <v>267</v>
      </c>
    </row>
    <row r="47" spans="1:5" x14ac:dyDescent="0.25">
      <c r="A47" s="118" t="s">
        <v>268</v>
      </c>
      <c r="B47" s="119">
        <v>560651.43999999994</v>
      </c>
      <c r="C47" s="119">
        <v>9396530.4220000003</v>
      </c>
      <c r="D47" s="119">
        <v>920</v>
      </c>
      <c r="E47" s="118" t="s">
        <v>269</v>
      </c>
    </row>
    <row r="48" spans="1:5" x14ac:dyDescent="0.25">
      <c r="A48" s="118" t="s">
        <v>270</v>
      </c>
      <c r="B48" s="119">
        <v>560670.58299999998</v>
      </c>
      <c r="C48" s="119">
        <v>9396524.6300000008</v>
      </c>
      <c r="D48" s="119">
        <v>940</v>
      </c>
      <c r="E48" s="118" t="s">
        <v>271</v>
      </c>
    </row>
    <row r="49" spans="1:5" x14ac:dyDescent="0.25">
      <c r="A49" s="118" t="s">
        <v>272</v>
      </c>
      <c r="B49" s="119">
        <v>560689.72499999998</v>
      </c>
      <c r="C49" s="119">
        <v>9396518.8369999994</v>
      </c>
      <c r="D49" s="119">
        <v>960</v>
      </c>
      <c r="E49" s="118" t="s">
        <v>273</v>
      </c>
    </row>
    <row r="50" spans="1:5" x14ac:dyDescent="0.25">
      <c r="A50" s="118" t="s">
        <v>274</v>
      </c>
      <c r="B50" s="119">
        <v>560708.78</v>
      </c>
      <c r="C50" s="119">
        <v>9396512.7609999999</v>
      </c>
      <c r="D50" s="119">
        <v>980</v>
      </c>
      <c r="E50" s="118" t="s">
        <v>275</v>
      </c>
    </row>
    <row r="51" spans="1:5" x14ac:dyDescent="0.25">
      <c r="A51" s="118" t="s">
        <v>276</v>
      </c>
      <c r="B51" s="119">
        <v>560727.82900000003</v>
      </c>
      <c r="C51" s="119">
        <v>9396506.6669999994</v>
      </c>
      <c r="D51" s="119">
        <v>1000</v>
      </c>
      <c r="E51" s="118" t="s">
        <v>277</v>
      </c>
    </row>
    <row r="52" spans="1:5" x14ac:dyDescent="0.25">
      <c r="A52" s="118" t="s">
        <v>278</v>
      </c>
      <c r="B52" s="119">
        <v>560746.87699999998</v>
      </c>
      <c r="C52" s="119">
        <v>9396500.5720000006</v>
      </c>
      <c r="D52" s="119">
        <v>1020</v>
      </c>
      <c r="E52" s="118" t="s">
        <v>279</v>
      </c>
    </row>
    <row r="53" spans="1:5" x14ac:dyDescent="0.25">
      <c r="A53" s="118" t="s">
        <v>280</v>
      </c>
      <c r="B53" s="119">
        <v>560765.92599999998</v>
      </c>
      <c r="C53" s="119">
        <v>9396494.477</v>
      </c>
      <c r="D53" s="119">
        <v>1040</v>
      </c>
      <c r="E53" s="118" t="s">
        <v>281</v>
      </c>
    </row>
    <row r="54" spans="1:5" x14ac:dyDescent="0.25">
      <c r="A54" s="118" t="s">
        <v>282</v>
      </c>
      <c r="B54" s="119">
        <v>560785.07299999997</v>
      </c>
      <c r="C54" s="119">
        <v>9396488.7019999996</v>
      </c>
      <c r="D54" s="119">
        <v>1060</v>
      </c>
      <c r="E54" s="118" t="s">
        <v>283</v>
      </c>
    </row>
    <row r="55" spans="1:5" x14ac:dyDescent="0.25">
      <c r="A55" s="118" t="s">
        <v>284</v>
      </c>
      <c r="B55" s="119">
        <v>560804.27099999995</v>
      </c>
      <c r="C55" s="119">
        <v>9396483.0950000007</v>
      </c>
      <c r="D55" s="119">
        <v>1080</v>
      </c>
      <c r="E55" s="118" t="s">
        <v>285</v>
      </c>
    </row>
    <row r="56" spans="1:5" x14ac:dyDescent="0.25">
      <c r="A56" s="118" t="s">
        <v>286</v>
      </c>
      <c r="B56" s="119">
        <v>560823.46900000004</v>
      </c>
      <c r="C56" s="119">
        <v>9396477.4890000001</v>
      </c>
      <c r="D56" s="119">
        <v>1100</v>
      </c>
      <c r="E56" s="118" t="s">
        <v>287</v>
      </c>
    </row>
    <row r="57" spans="1:5" x14ac:dyDescent="0.25">
      <c r="A57" s="118" t="s">
        <v>288</v>
      </c>
      <c r="B57" s="119">
        <v>560842.61499999999</v>
      </c>
      <c r="C57" s="119">
        <v>9396471.7559999991</v>
      </c>
      <c r="D57" s="119">
        <v>1120</v>
      </c>
      <c r="E57" s="118" t="s">
        <v>289</v>
      </c>
    </row>
    <row r="58" spans="1:5" x14ac:dyDescent="0.25">
      <c r="A58" s="118" t="s">
        <v>290</v>
      </c>
      <c r="B58" s="119">
        <v>560860.18099999998</v>
      </c>
      <c r="C58" s="119">
        <v>9396462.1950000003</v>
      </c>
      <c r="D58" s="119">
        <v>1140</v>
      </c>
      <c r="E58" s="118" t="s">
        <v>291</v>
      </c>
    </row>
    <row r="59" spans="1:5" x14ac:dyDescent="0.25">
      <c r="A59" s="118" t="s">
        <v>292</v>
      </c>
      <c r="B59" s="119">
        <v>560877.74800000002</v>
      </c>
      <c r="C59" s="119">
        <v>9396452.6339999996</v>
      </c>
      <c r="D59" s="119">
        <v>1160</v>
      </c>
      <c r="E59" s="118" t="s">
        <v>293</v>
      </c>
    </row>
    <row r="60" spans="1:5" x14ac:dyDescent="0.25">
      <c r="A60" s="118" t="s">
        <v>294</v>
      </c>
      <c r="B60" s="119">
        <v>560895.31499999994</v>
      </c>
      <c r="C60" s="119">
        <v>9396443.0730000008</v>
      </c>
      <c r="D60" s="119">
        <v>1180</v>
      </c>
      <c r="E60" s="118" t="s">
        <v>295</v>
      </c>
    </row>
    <row r="61" spans="1:5" x14ac:dyDescent="0.25">
      <c r="A61" s="118" t="s">
        <v>296</v>
      </c>
      <c r="B61" s="119">
        <v>560906.14</v>
      </c>
      <c r="C61" s="119">
        <v>9396426.2780000009</v>
      </c>
      <c r="D61" s="119">
        <v>1200</v>
      </c>
      <c r="E61" s="118" t="s">
        <v>297</v>
      </c>
    </row>
    <row r="62" spans="1:5" x14ac:dyDescent="0.25">
      <c r="A62" s="118" t="s">
        <v>298</v>
      </c>
      <c r="B62" s="119">
        <v>560916.91299999994</v>
      </c>
      <c r="C62" s="119">
        <v>9396409.4269999992</v>
      </c>
      <c r="D62" s="119">
        <v>1220</v>
      </c>
      <c r="E62" s="118" t="s">
        <v>299</v>
      </c>
    </row>
    <row r="63" spans="1:5" x14ac:dyDescent="0.25">
      <c r="A63" s="118" t="s">
        <v>300</v>
      </c>
      <c r="B63" s="119">
        <v>560926.24</v>
      </c>
      <c r="C63" s="119">
        <v>9396391.9489999991</v>
      </c>
      <c r="D63" s="119">
        <v>1240</v>
      </c>
      <c r="E63" s="118" t="s">
        <v>301</v>
      </c>
    </row>
    <row r="64" spans="1:5" x14ac:dyDescent="0.25">
      <c r="A64" s="118" t="s">
        <v>302</v>
      </c>
      <c r="B64" s="119">
        <v>560931.20299999998</v>
      </c>
      <c r="C64" s="119">
        <v>9396372.5739999991</v>
      </c>
      <c r="D64" s="119">
        <v>1260</v>
      </c>
      <c r="E64" s="118" t="s">
        <v>303</v>
      </c>
    </row>
    <row r="65" spans="1:5" x14ac:dyDescent="0.25">
      <c r="A65" s="118" t="s">
        <v>304</v>
      </c>
      <c r="B65" s="119">
        <v>560936.24199999997</v>
      </c>
      <c r="C65" s="119">
        <v>9396353.2210000008</v>
      </c>
      <c r="D65" s="119">
        <v>1280</v>
      </c>
      <c r="E65" s="118" t="s">
        <v>305</v>
      </c>
    </row>
    <row r="66" spans="1:5" x14ac:dyDescent="0.25">
      <c r="A66" s="118" t="s">
        <v>306</v>
      </c>
      <c r="B66" s="119">
        <v>560942.02800000005</v>
      </c>
      <c r="C66" s="119">
        <v>9396334.0759999994</v>
      </c>
      <c r="D66" s="119">
        <v>1300</v>
      </c>
      <c r="E66" s="118" t="s">
        <v>307</v>
      </c>
    </row>
    <row r="67" spans="1:5" x14ac:dyDescent="0.25">
      <c r="A67" s="118" t="s">
        <v>308</v>
      </c>
      <c r="B67" s="119">
        <v>560947.81299999997</v>
      </c>
      <c r="C67" s="119">
        <v>9396314.9309999999</v>
      </c>
      <c r="D67" s="119">
        <v>1320</v>
      </c>
      <c r="E67" s="118" t="s">
        <v>309</v>
      </c>
    </row>
    <row r="68" spans="1:5" x14ac:dyDescent="0.25">
      <c r="A68" s="118" t="s">
        <v>310</v>
      </c>
      <c r="B68" s="119">
        <v>560954.18000000005</v>
      </c>
      <c r="C68" s="119">
        <v>9396296.0020000003</v>
      </c>
      <c r="D68" s="119">
        <v>1340</v>
      </c>
      <c r="E68" s="118" t="s">
        <v>311</v>
      </c>
    </row>
    <row r="69" spans="1:5" x14ac:dyDescent="0.25">
      <c r="A69" s="118" t="s">
        <v>312</v>
      </c>
      <c r="B69" s="119">
        <v>560962.27</v>
      </c>
      <c r="C69" s="119">
        <v>9396277.7109999992</v>
      </c>
      <c r="D69" s="119">
        <v>1360</v>
      </c>
      <c r="E69" s="118" t="s">
        <v>313</v>
      </c>
    </row>
    <row r="70" spans="1:5" x14ac:dyDescent="0.25">
      <c r="A70" s="118" t="s">
        <v>314</v>
      </c>
      <c r="B70" s="119">
        <v>560970.36</v>
      </c>
      <c r="C70" s="119">
        <v>9396259.4199999999</v>
      </c>
      <c r="D70" s="119">
        <v>1380</v>
      </c>
      <c r="E70" s="118" t="s">
        <v>315</v>
      </c>
    </row>
    <row r="71" spans="1:5" x14ac:dyDescent="0.25">
      <c r="A71" s="118" t="s">
        <v>316</v>
      </c>
      <c r="B71" s="119">
        <v>560978.44999999995</v>
      </c>
      <c r="C71" s="119">
        <v>9396241.1300000008</v>
      </c>
      <c r="D71" s="119">
        <v>1400</v>
      </c>
      <c r="E71" s="118" t="s">
        <v>317</v>
      </c>
    </row>
    <row r="72" spans="1:5" x14ac:dyDescent="0.25">
      <c r="A72" s="118" t="s">
        <v>318</v>
      </c>
      <c r="B72" s="119">
        <v>560986.54</v>
      </c>
      <c r="C72" s="119">
        <v>9396222.8389999997</v>
      </c>
      <c r="D72" s="119">
        <v>1420</v>
      </c>
      <c r="E72" s="118" t="s">
        <v>319</v>
      </c>
    </row>
    <row r="73" spans="1:5" x14ac:dyDescent="0.25">
      <c r="A73" s="118" t="s">
        <v>320</v>
      </c>
      <c r="B73" s="119">
        <v>560994.92000000004</v>
      </c>
      <c r="C73" s="119">
        <v>9396204.6960000005</v>
      </c>
      <c r="D73" s="119">
        <v>1440</v>
      </c>
      <c r="E73" s="118" t="s">
        <v>321</v>
      </c>
    </row>
    <row r="74" spans="1:5" x14ac:dyDescent="0.25">
      <c r="A74" s="118" t="s">
        <v>322</v>
      </c>
      <c r="B74" s="119">
        <v>561004.91200000001</v>
      </c>
      <c r="C74" s="119">
        <v>9396187.3699999992</v>
      </c>
      <c r="D74" s="119">
        <v>1460</v>
      </c>
      <c r="E74" s="118" t="s">
        <v>323</v>
      </c>
    </row>
    <row r="75" spans="1:5" x14ac:dyDescent="0.25">
      <c r="A75" s="118" t="s">
        <v>324</v>
      </c>
      <c r="B75" s="119">
        <v>561014.90399999998</v>
      </c>
      <c r="C75" s="119">
        <v>9396170.0449999999</v>
      </c>
      <c r="D75" s="119">
        <v>1480</v>
      </c>
      <c r="E75" s="118" t="s">
        <v>325</v>
      </c>
    </row>
    <row r="76" spans="1:5" x14ac:dyDescent="0.25">
      <c r="A76" s="118" t="s">
        <v>326</v>
      </c>
      <c r="B76" s="119">
        <v>561024.89599999995</v>
      </c>
      <c r="C76" s="119">
        <v>9396152.7200000007</v>
      </c>
      <c r="D76" s="119">
        <v>1500</v>
      </c>
      <c r="E76" s="118" t="s">
        <v>327</v>
      </c>
    </row>
    <row r="77" spans="1:5" x14ac:dyDescent="0.25">
      <c r="A77" s="118" t="s">
        <v>328</v>
      </c>
      <c r="B77" s="119">
        <v>561036.42099999997</v>
      </c>
      <c r="C77" s="119">
        <v>9396136.4289999995</v>
      </c>
      <c r="D77" s="119">
        <v>1520</v>
      </c>
      <c r="E77" s="118" t="s">
        <v>329</v>
      </c>
    </row>
    <row r="78" spans="1:5" x14ac:dyDescent="0.25">
      <c r="A78" s="118" t="s">
        <v>330</v>
      </c>
      <c r="B78" s="119">
        <v>561048.73600000003</v>
      </c>
      <c r="C78" s="119">
        <v>9396120.6689999998</v>
      </c>
      <c r="D78" s="119">
        <v>1540</v>
      </c>
      <c r="E78" s="118" t="s">
        <v>331</v>
      </c>
    </row>
    <row r="79" spans="1:5" x14ac:dyDescent="0.25">
      <c r="A79" s="118" t="s">
        <v>332</v>
      </c>
      <c r="B79" s="119">
        <v>561061.05000000005</v>
      </c>
      <c r="C79" s="119">
        <v>9396104.9100000001</v>
      </c>
      <c r="D79" s="119">
        <v>1560</v>
      </c>
      <c r="E79" s="118" t="s">
        <v>333</v>
      </c>
    </row>
    <row r="80" spans="1:5" x14ac:dyDescent="0.25">
      <c r="A80" s="118" t="s">
        <v>334</v>
      </c>
      <c r="B80" s="119">
        <v>561073.82999999996</v>
      </c>
      <c r="C80" s="119">
        <v>9396089.5649999995</v>
      </c>
      <c r="D80" s="119">
        <v>1580</v>
      </c>
      <c r="E80" s="118" t="s">
        <v>335</v>
      </c>
    </row>
    <row r="81" spans="1:5" x14ac:dyDescent="0.25">
      <c r="A81" s="118" t="s">
        <v>336</v>
      </c>
      <c r="B81" s="119">
        <v>561088.05599999998</v>
      </c>
      <c r="C81" s="119">
        <v>9396075.5079999994</v>
      </c>
      <c r="D81" s="119">
        <v>1600</v>
      </c>
      <c r="E81" s="118" t="s">
        <v>337</v>
      </c>
    </row>
    <row r="82" spans="1:5" x14ac:dyDescent="0.25">
      <c r="A82" s="118" t="s">
        <v>338</v>
      </c>
      <c r="B82" s="119">
        <v>561102.28300000005</v>
      </c>
      <c r="C82" s="119">
        <v>9396061.4509999994</v>
      </c>
      <c r="D82" s="119">
        <v>1620</v>
      </c>
      <c r="E82" s="118" t="s">
        <v>339</v>
      </c>
    </row>
    <row r="83" spans="1:5" x14ac:dyDescent="0.25">
      <c r="A83" s="118" t="s">
        <v>340</v>
      </c>
      <c r="B83" s="119">
        <v>561116.005</v>
      </c>
      <c r="C83" s="119">
        <v>9396047.0549999997</v>
      </c>
      <c r="D83" s="119">
        <v>1640</v>
      </c>
      <c r="E83" s="118" t="s">
        <v>341</v>
      </c>
    </row>
    <row r="84" spans="1:5" x14ac:dyDescent="0.25">
      <c r="A84" s="118" t="s">
        <v>342</v>
      </c>
      <c r="B84" s="119">
        <v>561123.65099999995</v>
      </c>
      <c r="C84" s="119">
        <v>9396028.5739999991</v>
      </c>
      <c r="D84" s="119">
        <v>1660</v>
      </c>
      <c r="E84" s="118" t="s">
        <v>343</v>
      </c>
    </row>
    <row r="85" spans="1:5" x14ac:dyDescent="0.25">
      <c r="A85" s="118" t="s">
        <v>344</v>
      </c>
      <c r="B85" s="119">
        <v>561131.29599999997</v>
      </c>
      <c r="C85" s="119">
        <v>9396010.0930000003</v>
      </c>
      <c r="D85" s="119">
        <v>1680</v>
      </c>
      <c r="E85" s="118" t="s">
        <v>345</v>
      </c>
    </row>
    <row r="86" spans="1:5" x14ac:dyDescent="0.25">
      <c r="A86" s="118" t="s">
        <v>346</v>
      </c>
      <c r="B86" s="119">
        <v>561138.94200000004</v>
      </c>
      <c r="C86" s="119">
        <v>9395991.6119999997</v>
      </c>
      <c r="D86" s="119">
        <v>1700</v>
      </c>
      <c r="E86" s="118" t="s">
        <v>347</v>
      </c>
    </row>
    <row r="87" spans="1:5" x14ac:dyDescent="0.25">
      <c r="A87" s="118" t="s">
        <v>348</v>
      </c>
      <c r="B87" s="119">
        <v>561146.84199999995</v>
      </c>
      <c r="C87" s="119">
        <v>9395973.2420000006</v>
      </c>
      <c r="D87" s="119">
        <v>1720</v>
      </c>
      <c r="E87" s="118" t="s">
        <v>349</v>
      </c>
    </row>
    <row r="88" spans="1:5" x14ac:dyDescent="0.25">
      <c r="A88" s="118" t="s">
        <v>350</v>
      </c>
      <c r="B88" s="119">
        <v>561155.25600000005</v>
      </c>
      <c r="C88" s="119">
        <v>9395955.0979999993</v>
      </c>
      <c r="D88" s="119">
        <v>1740</v>
      </c>
      <c r="E88" s="118" t="s">
        <v>351</v>
      </c>
    </row>
    <row r="89" spans="1:5" x14ac:dyDescent="0.25">
      <c r="A89" s="118" t="s">
        <v>352</v>
      </c>
      <c r="B89" s="119">
        <v>561163.67000000004</v>
      </c>
      <c r="C89" s="119">
        <v>9395936.9539999999</v>
      </c>
      <c r="D89" s="119">
        <v>1760</v>
      </c>
      <c r="E89" s="118" t="s">
        <v>353</v>
      </c>
    </row>
    <row r="90" spans="1:5" x14ac:dyDescent="0.25">
      <c r="A90" s="118" t="s">
        <v>354</v>
      </c>
      <c r="B90" s="119">
        <v>561174.03399999999</v>
      </c>
      <c r="C90" s="119">
        <v>9395919.9389999993</v>
      </c>
      <c r="D90" s="119">
        <v>1780</v>
      </c>
      <c r="E90" s="118" t="s">
        <v>355</v>
      </c>
    </row>
    <row r="91" spans="1:5" x14ac:dyDescent="0.25">
      <c r="A91" s="118" t="s">
        <v>356</v>
      </c>
      <c r="B91" s="119">
        <v>561185.57400000002</v>
      </c>
      <c r="C91" s="119">
        <v>9395903.6040000003</v>
      </c>
      <c r="D91" s="119">
        <v>1800</v>
      </c>
      <c r="E91" s="118" t="s">
        <v>357</v>
      </c>
    </row>
    <row r="92" spans="1:5" x14ac:dyDescent="0.25">
      <c r="A92" s="118" t="s">
        <v>358</v>
      </c>
      <c r="B92" s="119">
        <v>561197.11499999999</v>
      </c>
      <c r="C92" s="119">
        <v>9395887.2699999996</v>
      </c>
      <c r="D92" s="119">
        <v>1820</v>
      </c>
      <c r="E92" s="118" t="s">
        <v>359</v>
      </c>
    </row>
    <row r="93" spans="1:5" x14ac:dyDescent="0.25">
      <c r="A93" s="118" t="s">
        <v>360</v>
      </c>
      <c r="B93" s="119">
        <v>561208.65599999996</v>
      </c>
      <c r="C93" s="119">
        <v>9395870.9350000005</v>
      </c>
      <c r="D93" s="119">
        <v>1840</v>
      </c>
      <c r="E93" s="118" t="s">
        <v>361</v>
      </c>
    </row>
    <row r="94" spans="1:5" x14ac:dyDescent="0.25">
      <c r="A94" s="118" t="s">
        <v>362</v>
      </c>
      <c r="B94" s="119">
        <v>561220.25699999998</v>
      </c>
      <c r="C94" s="119">
        <v>9395854.6449999996</v>
      </c>
      <c r="D94" s="119">
        <v>1860</v>
      </c>
      <c r="E94" s="118" t="s">
        <v>363</v>
      </c>
    </row>
    <row r="95" spans="1:5" x14ac:dyDescent="0.25">
      <c r="A95" s="118" t="s">
        <v>364</v>
      </c>
      <c r="B95" s="119">
        <v>561231.99800000002</v>
      </c>
      <c r="C95" s="119">
        <v>9395838.4539999999</v>
      </c>
      <c r="D95" s="119">
        <v>1880</v>
      </c>
      <c r="E95" s="118" t="s">
        <v>365</v>
      </c>
    </row>
    <row r="96" spans="1:5" x14ac:dyDescent="0.25">
      <c r="A96" s="118" t="s">
        <v>366</v>
      </c>
      <c r="B96" s="119">
        <v>561243.73899999994</v>
      </c>
      <c r="C96" s="119">
        <v>9395822.2630000003</v>
      </c>
      <c r="D96" s="119">
        <v>1900</v>
      </c>
      <c r="E96" s="118" t="s">
        <v>367</v>
      </c>
    </row>
    <row r="97" spans="1:5" x14ac:dyDescent="0.25">
      <c r="A97" s="118" t="s">
        <v>368</v>
      </c>
      <c r="B97" s="119">
        <v>561255.48</v>
      </c>
      <c r="C97" s="119">
        <v>9395806.0720000006</v>
      </c>
      <c r="D97" s="119">
        <v>1920</v>
      </c>
      <c r="E97" s="118" t="s">
        <v>369</v>
      </c>
    </row>
    <row r="98" spans="1:5" x14ac:dyDescent="0.25">
      <c r="A98" s="118" t="s">
        <v>370</v>
      </c>
      <c r="B98" s="119">
        <v>561267.47199999995</v>
      </c>
      <c r="C98" s="119">
        <v>9395790.091</v>
      </c>
      <c r="D98" s="119">
        <v>1940</v>
      </c>
      <c r="E98" s="118" t="s">
        <v>371</v>
      </c>
    </row>
    <row r="99" spans="1:5" x14ac:dyDescent="0.25">
      <c r="A99" s="118" t="s">
        <v>372</v>
      </c>
      <c r="B99" s="119">
        <v>561281.35900000005</v>
      </c>
      <c r="C99" s="119">
        <v>9395775.6980000008</v>
      </c>
      <c r="D99" s="119">
        <v>1960</v>
      </c>
      <c r="E99" s="118" t="s">
        <v>373</v>
      </c>
    </row>
    <row r="100" spans="1:5" x14ac:dyDescent="0.25">
      <c r="A100" s="118" t="s">
        <v>374</v>
      </c>
      <c r="B100" s="119">
        <v>561295.24699999997</v>
      </c>
      <c r="C100" s="119">
        <v>9395761.3059999999</v>
      </c>
      <c r="D100" s="119">
        <v>1980</v>
      </c>
      <c r="E100" s="118" t="s">
        <v>375</v>
      </c>
    </row>
    <row r="101" spans="1:5" x14ac:dyDescent="0.25">
      <c r="A101" s="118" t="s">
        <v>376</v>
      </c>
      <c r="B101" s="119">
        <v>561309.28099999996</v>
      </c>
      <c r="C101" s="119">
        <v>9395747.0669999998</v>
      </c>
      <c r="D101" s="119">
        <v>2000</v>
      </c>
      <c r="E101" s="118" t="s">
        <v>377</v>
      </c>
    </row>
    <row r="102" spans="1:5" x14ac:dyDescent="0.25">
      <c r="A102" s="118" t="s">
        <v>378</v>
      </c>
      <c r="B102" s="119">
        <v>561324.23800000001</v>
      </c>
      <c r="C102" s="119">
        <v>9395733.7890000008</v>
      </c>
      <c r="D102" s="119">
        <v>2020</v>
      </c>
      <c r="E102" s="118" t="s">
        <v>379</v>
      </c>
    </row>
    <row r="103" spans="1:5" x14ac:dyDescent="0.25">
      <c r="A103" s="118" t="s">
        <v>380</v>
      </c>
      <c r="B103" s="119">
        <v>561339.19400000002</v>
      </c>
      <c r="C103" s="119">
        <v>9395720.5099999998</v>
      </c>
      <c r="D103" s="119">
        <v>2040</v>
      </c>
      <c r="E103" s="118" t="s">
        <v>381</v>
      </c>
    </row>
    <row r="104" spans="1:5" x14ac:dyDescent="0.25">
      <c r="A104" s="118" t="s">
        <v>382</v>
      </c>
      <c r="B104" s="119">
        <v>561354.15</v>
      </c>
      <c r="C104" s="119">
        <v>9395707.2320000008</v>
      </c>
      <c r="D104" s="119">
        <v>2060</v>
      </c>
      <c r="E104" s="118" t="s">
        <v>383</v>
      </c>
    </row>
    <row r="105" spans="1:5" x14ac:dyDescent="0.25">
      <c r="A105" s="118" t="s">
        <v>384</v>
      </c>
      <c r="B105" s="119">
        <v>561369.10600000003</v>
      </c>
      <c r="C105" s="119">
        <v>9395693.9539999999</v>
      </c>
      <c r="D105" s="119">
        <v>2080</v>
      </c>
      <c r="E105" s="118" t="s">
        <v>385</v>
      </c>
    </row>
    <row r="106" spans="1:5" x14ac:dyDescent="0.25">
      <c r="A106" s="118" t="s">
        <v>386</v>
      </c>
      <c r="B106" s="119">
        <v>561384.06200000003</v>
      </c>
      <c r="C106" s="119">
        <v>9395680.6750000007</v>
      </c>
      <c r="D106" s="119">
        <v>2100</v>
      </c>
      <c r="E106" s="118" t="s">
        <v>387</v>
      </c>
    </row>
  </sheetData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activeCell="I26" sqref="I26"/>
    </sheetView>
  </sheetViews>
  <sheetFormatPr defaultRowHeight="15.75" x14ac:dyDescent="0.25"/>
  <sheetData>
    <row r="1" spans="1:6" x14ac:dyDescent="0.25">
      <c r="A1" s="122" t="s">
        <v>174</v>
      </c>
      <c r="B1" s="123" t="s">
        <v>175</v>
      </c>
      <c r="C1" s="123" t="s">
        <v>176</v>
      </c>
      <c r="D1" s="123" t="s">
        <v>177</v>
      </c>
      <c r="E1" s="122" t="s">
        <v>177</v>
      </c>
      <c r="F1" s="122" t="s">
        <v>177</v>
      </c>
    </row>
    <row r="2" spans="1:6" x14ac:dyDescent="0.25">
      <c r="A2" s="122" t="s">
        <v>178</v>
      </c>
      <c r="B2" s="123">
        <v>560959.87199999997</v>
      </c>
      <c r="C2" s="123">
        <v>9396357.6030000001</v>
      </c>
      <c r="D2" s="123">
        <v>20</v>
      </c>
      <c r="E2" s="122" t="s">
        <v>179</v>
      </c>
      <c r="F2" s="121"/>
    </row>
    <row r="3" spans="1:6" x14ac:dyDescent="0.25">
      <c r="A3" s="122" t="s">
        <v>180</v>
      </c>
      <c r="B3" s="123">
        <v>560979.86800000002</v>
      </c>
      <c r="C3" s="123">
        <v>9396358.0069999993</v>
      </c>
      <c r="D3" s="123">
        <v>40</v>
      </c>
      <c r="E3" s="122" t="s">
        <v>181</v>
      </c>
      <c r="F3" s="121"/>
    </row>
    <row r="4" spans="1:6" x14ac:dyDescent="0.25">
      <c r="A4" s="122" t="s">
        <v>182</v>
      </c>
      <c r="B4" s="123">
        <v>560999.86399999994</v>
      </c>
      <c r="C4" s="123">
        <v>9396358.4100000001</v>
      </c>
      <c r="D4" s="123">
        <v>60</v>
      </c>
      <c r="E4" s="122" t="s">
        <v>183</v>
      </c>
      <c r="F4" s="121"/>
    </row>
    <row r="5" spans="1:6" x14ac:dyDescent="0.25">
      <c r="A5" s="122" t="s">
        <v>184</v>
      </c>
      <c r="B5" s="123">
        <v>561019.86</v>
      </c>
      <c r="C5" s="123">
        <v>9396358.8129999992</v>
      </c>
      <c r="D5" s="123">
        <v>80</v>
      </c>
      <c r="E5" s="122" t="s">
        <v>185</v>
      </c>
      <c r="F5" s="121"/>
    </row>
    <row r="6" spans="1:6" x14ac:dyDescent="0.25">
      <c r="A6" s="122" t="s">
        <v>186</v>
      </c>
      <c r="B6" s="123">
        <v>561039.85600000003</v>
      </c>
      <c r="C6" s="123">
        <v>9396359.216</v>
      </c>
      <c r="D6" s="123">
        <v>100</v>
      </c>
      <c r="E6" s="122" t="s">
        <v>187</v>
      </c>
      <c r="F6" s="121"/>
    </row>
    <row r="7" spans="1:6" x14ac:dyDescent="0.25">
      <c r="A7" s="122" t="s">
        <v>188</v>
      </c>
      <c r="B7" s="123">
        <v>561059.85199999996</v>
      </c>
      <c r="C7" s="123">
        <v>9396359.6199999992</v>
      </c>
      <c r="D7" s="123">
        <v>120</v>
      </c>
      <c r="E7" s="122" t="s">
        <v>189</v>
      </c>
      <c r="F7" s="121"/>
    </row>
    <row r="8" spans="1:6" x14ac:dyDescent="0.25">
      <c r="A8" s="122" t="s">
        <v>190</v>
      </c>
      <c r="B8" s="123">
        <v>561079.848</v>
      </c>
      <c r="C8" s="123">
        <v>9396360.023</v>
      </c>
      <c r="D8" s="123">
        <v>140</v>
      </c>
      <c r="E8" s="122" t="s">
        <v>191</v>
      </c>
      <c r="F8" s="121"/>
    </row>
    <row r="9" spans="1:6" x14ac:dyDescent="0.25">
      <c r="A9" s="122" t="s">
        <v>192</v>
      </c>
      <c r="B9" s="123">
        <v>561099.84400000004</v>
      </c>
      <c r="C9" s="123">
        <v>9396360.4260000009</v>
      </c>
      <c r="D9" s="123">
        <v>160</v>
      </c>
      <c r="E9" s="122" t="s">
        <v>193</v>
      </c>
      <c r="F9" s="121"/>
    </row>
    <row r="10" spans="1:6" x14ac:dyDescent="0.25">
      <c r="A10" s="122" t="s">
        <v>194</v>
      </c>
      <c r="B10" s="123">
        <v>561119.83600000001</v>
      </c>
      <c r="C10" s="123">
        <v>9396359.8709999993</v>
      </c>
      <c r="D10" s="123">
        <v>180</v>
      </c>
      <c r="E10" s="122" t="s">
        <v>195</v>
      </c>
      <c r="F10" s="121"/>
    </row>
    <row r="11" spans="1:6" x14ac:dyDescent="0.25">
      <c r="A11" s="122" t="s">
        <v>196</v>
      </c>
      <c r="B11" s="123">
        <v>561139.82799999998</v>
      </c>
      <c r="C11" s="123">
        <v>9396359.3100000005</v>
      </c>
      <c r="D11" s="123">
        <v>200</v>
      </c>
      <c r="E11" s="122" t="s">
        <v>197</v>
      </c>
      <c r="F11" s="121"/>
    </row>
    <row r="12" spans="1:6" x14ac:dyDescent="0.25">
      <c r="A12" s="122" t="s">
        <v>198</v>
      </c>
      <c r="B12" s="123">
        <v>561159.81999999995</v>
      </c>
      <c r="C12" s="123">
        <v>9396358.75</v>
      </c>
      <c r="D12" s="123">
        <v>220</v>
      </c>
      <c r="E12" s="122" t="s">
        <v>199</v>
      </c>
      <c r="F12" s="121"/>
    </row>
    <row r="13" spans="1:6" x14ac:dyDescent="0.25">
      <c r="A13" s="122" t="s">
        <v>200</v>
      </c>
      <c r="B13" s="123">
        <v>561179.81299999997</v>
      </c>
      <c r="C13" s="123">
        <v>9396358.1899999995</v>
      </c>
      <c r="D13" s="123">
        <v>240</v>
      </c>
      <c r="E13" s="122" t="s">
        <v>201</v>
      </c>
      <c r="F13" s="121"/>
    </row>
    <row r="14" spans="1:6" x14ac:dyDescent="0.25">
      <c r="A14" s="122" t="s">
        <v>202</v>
      </c>
      <c r="B14" s="123">
        <v>561199.80500000005</v>
      </c>
      <c r="C14" s="123">
        <v>9396357.6290000007</v>
      </c>
      <c r="D14" s="123">
        <v>260</v>
      </c>
      <c r="E14" s="122" t="s">
        <v>203</v>
      </c>
      <c r="F14" s="121"/>
    </row>
    <row r="15" spans="1:6" x14ac:dyDescent="0.25">
      <c r="A15" s="122" t="s">
        <v>204</v>
      </c>
      <c r="B15" s="123">
        <v>561219.79700000002</v>
      </c>
      <c r="C15" s="123">
        <v>9396357.0690000001</v>
      </c>
      <c r="D15" s="123">
        <v>280</v>
      </c>
      <c r="E15" s="122" t="s">
        <v>205</v>
      </c>
      <c r="F15" s="121"/>
    </row>
    <row r="16" spans="1:6" x14ac:dyDescent="0.25">
      <c r="A16" s="122" t="s">
        <v>206</v>
      </c>
      <c r="B16" s="123">
        <v>561239.78899999999</v>
      </c>
      <c r="C16" s="123">
        <v>9396356.5079999994</v>
      </c>
      <c r="D16" s="123">
        <v>300</v>
      </c>
      <c r="E16" s="122" t="s">
        <v>207</v>
      </c>
      <c r="F16" s="121"/>
    </row>
    <row r="17" spans="1:5" x14ac:dyDescent="0.25">
      <c r="A17" s="122" t="s">
        <v>208</v>
      </c>
      <c r="B17" s="123">
        <v>561259.78099999996</v>
      </c>
      <c r="C17" s="123">
        <v>9396355.9480000008</v>
      </c>
      <c r="D17" s="123">
        <v>320</v>
      </c>
      <c r="E17" s="122" t="s">
        <v>209</v>
      </c>
    </row>
    <row r="18" spans="1:5" x14ac:dyDescent="0.25">
      <c r="A18" s="122" t="s">
        <v>210</v>
      </c>
      <c r="B18" s="123">
        <v>561279.77300000004</v>
      </c>
      <c r="C18" s="123">
        <v>9396355.3880000003</v>
      </c>
      <c r="D18" s="123">
        <v>340</v>
      </c>
      <c r="E18" s="122" t="s">
        <v>211</v>
      </c>
    </row>
    <row r="19" spans="1:5" x14ac:dyDescent="0.25">
      <c r="A19" s="122" t="s">
        <v>212</v>
      </c>
      <c r="B19" s="123">
        <v>561299.74800000002</v>
      </c>
      <c r="C19" s="123">
        <v>9396355.8790000007</v>
      </c>
      <c r="D19" s="123">
        <v>360</v>
      </c>
      <c r="E19" s="122" t="s">
        <v>213</v>
      </c>
    </row>
    <row r="20" spans="1:5" x14ac:dyDescent="0.25">
      <c r="A20" s="122" t="s">
        <v>214</v>
      </c>
      <c r="B20" s="123">
        <v>561319.71100000001</v>
      </c>
      <c r="C20" s="123">
        <v>9396357.1009999998</v>
      </c>
      <c r="D20" s="123">
        <v>380</v>
      </c>
      <c r="E20" s="122" t="s">
        <v>215</v>
      </c>
    </row>
    <row r="21" spans="1:5" x14ac:dyDescent="0.25">
      <c r="A21" s="122" t="s">
        <v>216</v>
      </c>
      <c r="B21" s="123">
        <v>561339.67299999995</v>
      </c>
      <c r="C21" s="123">
        <v>9396358.3239999991</v>
      </c>
      <c r="D21" s="123">
        <v>400</v>
      </c>
      <c r="E21" s="122" t="s">
        <v>217</v>
      </c>
    </row>
    <row r="22" spans="1:5" x14ac:dyDescent="0.25">
      <c r="A22" s="122" t="s">
        <v>218</v>
      </c>
      <c r="B22" s="123">
        <v>561359.08400000003</v>
      </c>
      <c r="C22" s="123">
        <v>9396360.9389999993</v>
      </c>
      <c r="D22" s="123">
        <v>420</v>
      </c>
      <c r="E22" s="122" t="s">
        <v>219</v>
      </c>
    </row>
    <row r="23" spans="1:5" x14ac:dyDescent="0.25">
      <c r="A23" s="122" t="s">
        <v>220</v>
      </c>
      <c r="B23" s="123">
        <v>561374.95200000005</v>
      </c>
      <c r="C23" s="123">
        <v>9396372.807</v>
      </c>
      <c r="D23" s="123">
        <v>440</v>
      </c>
      <c r="E23" s="122" t="s">
        <v>221</v>
      </c>
    </row>
    <row r="24" spans="1:5" x14ac:dyDescent="0.25">
      <c r="A24" s="122" t="s">
        <v>222</v>
      </c>
      <c r="B24" s="123">
        <v>561394.15</v>
      </c>
      <c r="C24" s="123">
        <v>9396378.4140000008</v>
      </c>
      <c r="D24" s="123">
        <v>460</v>
      </c>
      <c r="E24" s="122" t="s">
        <v>223</v>
      </c>
    </row>
    <row r="25" spans="1:5" x14ac:dyDescent="0.25">
      <c r="A25" s="122" t="s">
        <v>224</v>
      </c>
      <c r="B25" s="123">
        <v>561413.72600000002</v>
      </c>
      <c r="C25" s="123">
        <v>9396382.3530000001</v>
      </c>
      <c r="D25" s="123">
        <v>480</v>
      </c>
      <c r="E25" s="122" t="s">
        <v>225</v>
      </c>
    </row>
    <row r="26" spans="1:5" x14ac:dyDescent="0.25">
      <c r="A26" s="122" t="s">
        <v>226</v>
      </c>
      <c r="B26" s="123">
        <v>561433.46299999999</v>
      </c>
      <c r="C26" s="123">
        <v>9396385.5879999995</v>
      </c>
      <c r="D26" s="123">
        <v>500</v>
      </c>
      <c r="E26" s="122" t="s">
        <v>227</v>
      </c>
    </row>
    <row r="27" spans="1:5" x14ac:dyDescent="0.25">
      <c r="A27" s="122" t="s">
        <v>228</v>
      </c>
      <c r="B27" s="123">
        <v>561453.19700000004</v>
      </c>
      <c r="C27" s="123">
        <v>9396388.8369999994</v>
      </c>
      <c r="D27" s="123">
        <v>520</v>
      </c>
      <c r="E27" s="122" t="s">
        <v>229</v>
      </c>
    </row>
    <row r="28" spans="1:5" x14ac:dyDescent="0.25">
      <c r="A28" s="122" t="s">
        <v>230</v>
      </c>
      <c r="B28" s="123">
        <v>561472.92500000005</v>
      </c>
      <c r="C28" s="123">
        <v>9396392.1280000005</v>
      </c>
      <c r="D28" s="123">
        <v>540</v>
      </c>
      <c r="E28" s="122" t="s">
        <v>231</v>
      </c>
    </row>
    <row r="29" spans="1:5" x14ac:dyDescent="0.25">
      <c r="A29" s="122" t="s">
        <v>232</v>
      </c>
      <c r="B29" s="123">
        <v>561492.652</v>
      </c>
      <c r="C29" s="123">
        <v>9396395.4189999998</v>
      </c>
      <c r="D29" s="123">
        <v>560</v>
      </c>
      <c r="E29" s="122" t="s">
        <v>233</v>
      </c>
    </row>
    <row r="30" spans="1:5" x14ac:dyDescent="0.25">
      <c r="A30" s="122" t="s">
        <v>234</v>
      </c>
      <c r="B30" s="123">
        <v>561512.37899999996</v>
      </c>
      <c r="C30" s="123">
        <v>9396398.7109999992</v>
      </c>
      <c r="D30" s="123">
        <v>580</v>
      </c>
      <c r="E30" s="122" t="s">
        <v>235</v>
      </c>
    </row>
    <row r="31" spans="1:5" x14ac:dyDescent="0.25">
      <c r="A31" s="122" t="s">
        <v>236</v>
      </c>
      <c r="B31" s="123">
        <v>561532.10699999996</v>
      </c>
      <c r="C31" s="123">
        <v>9396402.0020000003</v>
      </c>
      <c r="D31" s="123">
        <v>600</v>
      </c>
      <c r="E31" s="122" t="s">
        <v>237</v>
      </c>
    </row>
    <row r="32" spans="1:5" x14ac:dyDescent="0.25">
      <c r="A32" s="122" t="s">
        <v>238</v>
      </c>
      <c r="B32" s="123">
        <v>561551.83400000003</v>
      </c>
      <c r="C32" s="123">
        <v>9396405.2929999996</v>
      </c>
      <c r="D32" s="123">
        <v>620</v>
      </c>
      <c r="E32" s="122" t="s">
        <v>239</v>
      </c>
    </row>
    <row r="33" spans="1:5" x14ac:dyDescent="0.25">
      <c r="A33" s="122" t="s">
        <v>240</v>
      </c>
      <c r="B33" s="123">
        <v>561570.24800000002</v>
      </c>
      <c r="C33" s="123">
        <v>9396402.0779999997</v>
      </c>
      <c r="D33" s="123">
        <v>640</v>
      </c>
      <c r="E33" s="122" t="s">
        <v>241</v>
      </c>
    </row>
    <row r="34" spans="1:5" x14ac:dyDescent="0.25">
      <c r="A34" s="122" t="s">
        <v>242</v>
      </c>
      <c r="B34" s="123">
        <v>561581.696</v>
      </c>
      <c r="C34" s="123">
        <v>9396385.6779999994</v>
      </c>
      <c r="D34" s="123">
        <v>660</v>
      </c>
      <c r="E34" s="122" t="s">
        <v>243</v>
      </c>
    </row>
    <row r="35" spans="1:5" x14ac:dyDescent="0.25">
      <c r="A35" s="122" t="s">
        <v>244</v>
      </c>
      <c r="B35" s="123">
        <v>561593.14300000004</v>
      </c>
      <c r="C35" s="123">
        <v>9396369.2780000009</v>
      </c>
      <c r="D35" s="123">
        <v>680</v>
      </c>
      <c r="E35" s="122" t="s">
        <v>245</v>
      </c>
    </row>
    <row r="36" spans="1:5" x14ac:dyDescent="0.25">
      <c r="A36" s="122" t="s">
        <v>246</v>
      </c>
      <c r="B36" s="123">
        <v>561604.59</v>
      </c>
      <c r="C36" s="123">
        <v>9396352.8780000005</v>
      </c>
      <c r="D36" s="123">
        <v>700</v>
      </c>
      <c r="E36" s="122" t="s">
        <v>247</v>
      </c>
    </row>
    <row r="37" spans="1:5" x14ac:dyDescent="0.25">
      <c r="A37" s="122" t="s">
        <v>248</v>
      </c>
      <c r="B37" s="123">
        <v>561616.03799999994</v>
      </c>
      <c r="C37" s="123">
        <v>9396336.4780000001</v>
      </c>
      <c r="D37" s="123">
        <v>720</v>
      </c>
      <c r="E37" s="122" t="s">
        <v>249</v>
      </c>
    </row>
    <row r="38" spans="1:5" x14ac:dyDescent="0.25">
      <c r="A38" s="122" t="s">
        <v>250</v>
      </c>
      <c r="B38" s="123">
        <v>561627.48499999999</v>
      </c>
      <c r="C38" s="123">
        <v>9396320.0789999999</v>
      </c>
      <c r="D38" s="123">
        <v>740</v>
      </c>
      <c r="E38" s="122" t="s">
        <v>251</v>
      </c>
    </row>
    <row r="39" spans="1:5" x14ac:dyDescent="0.25">
      <c r="A39" s="122" t="s">
        <v>252</v>
      </c>
      <c r="B39" s="123">
        <v>561638.93200000003</v>
      </c>
      <c r="C39" s="123">
        <v>9396303.6789999995</v>
      </c>
      <c r="D39" s="123">
        <v>760</v>
      </c>
      <c r="E39" s="122" t="s">
        <v>253</v>
      </c>
    </row>
    <row r="40" spans="1:5" x14ac:dyDescent="0.25">
      <c r="A40" s="122" t="s">
        <v>254</v>
      </c>
      <c r="B40" s="123">
        <v>561650.38</v>
      </c>
      <c r="C40" s="123">
        <v>9396287.2789999992</v>
      </c>
      <c r="D40" s="123">
        <v>780</v>
      </c>
      <c r="E40" s="122" t="s">
        <v>255</v>
      </c>
    </row>
    <row r="41" spans="1:5" x14ac:dyDescent="0.25">
      <c r="A41" s="122" t="s">
        <v>256</v>
      </c>
      <c r="B41" s="123">
        <v>561661.82700000005</v>
      </c>
      <c r="C41" s="123">
        <v>9396270.8790000007</v>
      </c>
      <c r="D41" s="123">
        <v>800</v>
      </c>
      <c r="E41" s="122" t="s">
        <v>257</v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workbookViewId="0">
      <selection activeCell="J29" sqref="J29"/>
    </sheetView>
  </sheetViews>
  <sheetFormatPr defaultRowHeight="15.75" x14ac:dyDescent="0.25"/>
  <sheetData>
    <row r="1" spans="1:6" x14ac:dyDescent="0.25">
      <c r="A1" s="122" t="s">
        <v>174</v>
      </c>
      <c r="B1" s="123" t="s">
        <v>175</v>
      </c>
      <c r="C1" s="123" t="s">
        <v>176</v>
      </c>
      <c r="D1" s="123" t="s">
        <v>177</v>
      </c>
      <c r="E1" s="122" t="s">
        <v>177</v>
      </c>
      <c r="F1" s="122" t="s">
        <v>177</v>
      </c>
    </row>
    <row r="2" spans="1:6" x14ac:dyDescent="0.25">
      <c r="A2" s="122" t="s">
        <v>178</v>
      </c>
      <c r="B2" s="123">
        <v>558278.31799999997</v>
      </c>
      <c r="C2" s="123">
        <v>9396175.2789999992</v>
      </c>
      <c r="D2" s="123">
        <v>20</v>
      </c>
      <c r="E2" s="122" t="s">
        <v>179</v>
      </c>
      <c r="F2" s="121"/>
    </row>
    <row r="3" spans="1:6" x14ac:dyDescent="0.25">
      <c r="A3" s="122" t="s">
        <v>180</v>
      </c>
      <c r="B3" s="123">
        <v>558287.57700000005</v>
      </c>
      <c r="C3" s="123">
        <v>9396157.5510000009</v>
      </c>
      <c r="D3" s="123">
        <v>40</v>
      </c>
      <c r="E3" s="122" t="s">
        <v>181</v>
      </c>
      <c r="F3" s="121"/>
    </row>
    <row r="4" spans="1:6" x14ac:dyDescent="0.25">
      <c r="A4" s="122" t="s">
        <v>182</v>
      </c>
      <c r="B4" s="123">
        <v>558296.83499999996</v>
      </c>
      <c r="C4" s="123">
        <v>9396139.8230000008</v>
      </c>
      <c r="D4" s="123">
        <v>60</v>
      </c>
      <c r="E4" s="122" t="s">
        <v>183</v>
      </c>
      <c r="F4" s="121"/>
    </row>
    <row r="5" spans="1:6" x14ac:dyDescent="0.25">
      <c r="A5" s="122" t="s">
        <v>184</v>
      </c>
      <c r="B5" s="123">
        <v>558306.09400000004</v>
      </c>
      <c r="C5" s="123">
        <v>9396122.0950000007</v>
      </c>
      <c r="D5" s="123">
        <v>80</v>
      </c>
      <c r="E5" s="122" t="s">
        <v>185</v>
      </c>
      <c r="F5" s="121"/>
    </row>
    <row r="6" spans="1:6" x14ac:dyDescent="0.25">
      <c r="A6" s="122" t="s">
        <v>186</v>
      </c>
      <c r="B6" s="123">
        <v>558315.35199999996</v>
      </c>
      <c r="C6" s="123">
        <v>9396104.3670000006</v>
      </c>
      <c r="D6" s="123">
        <v>100</v>
      </c>
      <c r="E6" s="122" t="s">
        <v>187</v>
      </c>
      <c r="F6" s="121"/>
    </row>
    <row r="7" spans="1:6" x14ac:dyDescent="0.25">
      <c r="A7" s="122" t="s">
        <v>188</v>
      </c>
      <c r="B7" s="123">
        <v>558324.61100000003</v>
      </c>
      <c r="C7" s="123">
        <v>9396086.6390000004</v>
      </c>
      <c r="D7" s="123">
        <v>120</v>
      </c>
      <c r="E7" s="122" t="s">
        <v>189</v>
      </c>
      <c r="F7" s="121"/>
    </row>
    <row r="8" spans="1:6" x14ac:dyDescent="0.25">
      <c r="A8" s="122" t="s">
        <v>190</v>
      </c>
      <c r="B8" s="123">
        <v>558333.86899999995</v>
      </c>
      <c r="C8" s="123">
        <v>9396068.9110000003</v>
      </c>
      <c r="D8" s="123">
        <v>140</v>
      </c>
      <c r="E8" s="122" t="s">
        <v>191</v>
      </c>
      <c r="F8" s="121"/>
    </row>
    <row r="9" spans="1:6" x14ac:dyDescent="0.25">
      <c r="A9" s="122" t="s">
        <v>192</v>
      </c>
      <c r="B9" s="123">
        <v>558343.12800000003</v>
      </c>
      <c r="C9" s="123">
        <v>9396051.1830000002</v>
      </c>
      <c r="D9" s="123">
        <v>160</v>
      </c>
      <c r="E9" s="122" t="s">
        <v>193</v>
      </c>
      <c r="F9" s="121"/>
    </row>
    <row r="10" spans="1:6" x14ac:dyDescent="0.25">
      <c r="A10" s="122" t="s">
        <v>194</v>
      </c>
      <c r="B10" s="123">
        <v>558352.38600000006</v>
      </c>
      <c r="C10" s="123">
        <v>9396033.4550000001</v>
      </c>
      <c r="D10" s="123">
        <v>180</v>
      </c>
      <c r="E10" s="122" t="s">
        <v>195</v>
      </c>
      <c r="F10" s="121"/>
    </row>
    <row r="11" spans="1:6" x14ac:dyDescent="0.25">
      <c r="A11" s="122" t="s">
        <v>196</v>
      </c>
      <c r="B11" s="123">
        <v>558361.64500000002</v>
      </c>
      <c r="C11" s="123">
        <v>9396015.727</v>
      </c>
      <c r="D11" s="123">
        <v>200</v>
      </c>
      <c r="E11" s="122" t="s">
        <v>197</v>
      </c>
      <c r="F11" s="121"/>
    </row>
    <row r="12" spans="1:6" x14ac:dyDescent="0.25">
      <c r="A12" s="122" t="s">
        <v>198</v>
      </c>
      <c r="B12" s="123">
        <v>558361.72499999998</v>
      </c>
      <c r="C12" s="123">
        <v>9395996.0219999999</v>
      </c>
      <c r="D12" s="123">
        <v>220</v>
      </c>
      <c r="E12" s="122" t="s">
        <v>199</v>
      </c>
      <c r="F12" s="121"/>
    </row>
    <row r="13" spans="1:6" x14ac:dyDescent="0.25">
      <c r="A13" s="122" t="s">
        <v>200</v>
      </c>
      <c r="B13" s="123">
        <v>558360.58799999999</v>
      </c>
      <c r="C13" s="123">
        <v>9395976.0539999995</v>
      </c>
      <c r="D13" s="123">
        <v>240</v>
      </c>
      <c r="E13" s="122" t="s">
        <v>201</v>
      </c>
      <c r="F13" s="121"/>
    </row>
    <row r="14" spans="1:6" x14ac:dyDescent="0.25">
      <c r="A14" s="122" t="s">
        <v>202</v>
      </c>
      <c r="B14" s="123">
        <v>558357.36800000002</v>
      </c>
      <c r="C14" s="123">
        <v>9395957.0889999997</v>
      </c>
      <c r="D14" s="123">
        <v>260</v>
      </c>
      <c r="E14" s="122" t="s">
        <v>203</v>
      </c>
      <c r="F14" s="121"/>
    </row>
    <row r="15" spans="1:6" x14ac:dyDescent="0.25">
      <c r="A15" s="122" t="s">
        <v>204</v>
      </c>
      <c r="B15" s="123">
        <v>558342.473</v>
      </c>
      <c r="C15" s="123">
        <v>9395943.7420000006</v>
      </c>
      <c r="D15" s="123">
        <v>280</v>
      </c>
      <c r="E15" s="122" t="s">
        <v>205</v>
      </c>
      <c r="F15" s="121"/>
    </row>
    <row r="16" spans="1:6" x14ac:dyDescent="0.25">
      <c r="A16" s="122" t="s">
        <v>206</v>
      </c>
      <c r="B16" s="123">
        <v>558327.57799999998</v>
      </c>
      <c r="C16" s="123">
        <v>9395930.3959999997</v>
      </c>
      <c r="D16" s="123">
        <v>300</v>
      </c>
      <c r="E16" s="122" t="s">
        <v>207</v>
      </c>
      <c r="F16" s="121"/>
    </row>
    <row r="17" spans="1:5" x14ac:dyDescent="0.25">
      <c r="A17" s="122" t="s">
        <v>208</v>
      </c>
      <c r="B17" s="123">
        <v>558312.68299999996</v>
      </c>
      <c r="C17" s="123">
        <v>9395917.0490000006</v>
      </c>
      <c r="D17" s="123">
        <v>320</v>
      </c>
      <c r="E17" s="122" t="s">
        <v>209</v>
      </c>
    </row>
    <row r="18" spans="1:5" x14ac:dyDescent="0.25">
      <c r="A18" s="122" t="s">
        <v>210</v>
      </c>
      <c r="B18" s="123">
        <v>558297.78799999994</v>
      </c>
      <c r="C18" s="123">
        <v>9395903.7019999996</v>
      </c>
      <c r="D18" s="123">
        <v>340</v>
      </c>
      <c r="E18" s="122" t="s">
        <v>211</v>
      </c>
    </row>
    <row r="19" spans="1:5" x14ac:dyDescent="0.25">
      <c r="A19" s="122" t="s">
        <v>212</v>
      </c>
      <c r="B19" s="123">
        <v>558282.89300000004</v>
      </c>
      <c r="C19" s="123">
        <v>9395890.3550000004</v>
      </c>
      <c r="D19" s="123">
        <v>360</v>
      </c>
      <c r="E19" s="122" t="s">
        <v>213</v>
      </c>
    </row>
    <row r="20" spans="1:5" x14ac:dyDescent="0.25">
      <c r="A20" s="122" t="s">
        <v>214</v>
      </c>
      <c r="B20" s="123">
        <v>558267.99800000002</v>
      </c>
      <c r="C20" s="123">
        <v>9395877.0079999994</v>
      </c>
      <c r="D20" s="123">
        <v>380</v>
      </c>
      <c r="E20" s="122" t="s">
        <v>215</v>
      </c>
    </row>
    <row r="21" spans="1:5" x14ac:dyDescent="0.25">
      <c r="A21" s="122" t="s">
        <v>216</v>
      </c>
      <c r="B21" s="123">
        <v>558253.103</v>
      </c>
      <c r="C21" s="123">
        <v>9395863.6610000003</v>
      </c>
      <c r="D21" s="123">
        <v>400</v>
      </c>
      <c r="E21" s="122" t="s">
        <v>217</v>
      </c>
    </row>
    <row r="22" spans="1:5" x14ac:dyDescent="0.25">
      <c r="A22" s="122" t="s">
        <v>218</v>
      </c>
      <c r="B22" s="123">
        <v>558238.20799999998</v>
      </c>
      <c r="C22" s="123">
        <v>9395850.3149999995</v>
      </c>
      <c r="D22" s="123">
        <v>420</v>
      </c>
      <c r="E22" s="122" t="s">
        <v>219</v>
      </c>
    </row>
    <row r="23" spans="1:5" x14ac:dyDescent="0.25">
      <c r="A23" s="122" t="s">
        <v>220</v>
      </c>
      <c r="B23" s="123">
        <v>558223.31299999997</v>
      </c>
      <c r="C23" s="123">
        <v>9395836.9680000003</v>
      </c>
      <c r="D23" s="123">
        <v>440</v>
      </c>
      <c r="E23" s="122" t="s">
        <v>221</v>
      </c>
    </row>
    <row r="24" spans="1:5" x14ac:dyDescent="0.25">
      <c r="A24" s="122" t="s">
        <v>222</v>
      </c>
      <c r="B24" s="123">
        <v>558208.41799999995</v>
      </c>
      <c r="C24" s="123">
        <v>9395823.6209999993</v>
      </c>
      <c r="D24" s="123">
        <v>460</v>
      </c>
      <c r="E24" s="122" t="s">
        <v>223</v>
      </c>
    </row>
    <row r="25" spans="1:5" x14ac:dyDescent="0.25">
      <c r="A25" s="122" t="s">
        <v>224</v>
      </c>
      <c r="B25" s="123">
        <v>558193.522</v>
      </c>
      <c r="C25" s="123">
        <v>9395810.2740000002</v>
      </c>
      <c r="D25" s="123">
        <v>480</v>
      </c>
      <c r="E25" s="122" t="s">
        <v>225</v>
      </c>
    </row>
    <row r="26" spans="1:5" x14ac:dyDescent="0.25">
      <c r="A26" s="122" t="s">
        <v>226</v>
      </c>
      <c r="B26" s="123">
        <v>558178.62699999998</v>
      </c>
      <c r="C26" s="123">
        <v>9395796.9269999992</v>
      </c>
      <c r="D26" s="123">
        <v>500</v>
      </c>
      <c r="E26" s="122" t="s">
        <v>227</v>
      </c>
    </row>
    <row r="27" spans="1:5" x14ac:dyDescent="0.25">
      <c r="A27" s="122" t="s">
        <v>228</v>
      </c>
      <c r="B27" s="123">
        <v>558169.36199999996</v>
      </c>
      <c r="C27" s="123">
        <v>9395779.9700000007</v>
      </c>
      <c r="D27" s="123">
        <v>520</v>
      </c>
      <c r="E27" s="122" t="s">
        <v>229</v>
      </c>
    </row>
    <row r="28" spans="1:5" x14ac:dyDescent="0.25">
      <c r="A28" s="122" t="s">
        <v>230</v>
      </c>
      <c r="B28" s="123">
        <v>558163.44299999997</v>
      </c>
      <c r="C28" s="123">
        <v>9395760.8660000004</v>
      </c>
      <c r="D28" s="123">
        <v>540</v>
      </c>
      <c r="E28" s="122" t="s">
        <v>231</v>
      </c>
    </row>
    <row r="29" spans="1:5" x14ac:dyDescent="0.25">
      <c r="A29" s="122" t="s">
        <v>232</v>
      </c>
      <c r="B29" s="123">
        <v>558157.52399999998</v>
      </c>
      <c r="C29" s="123">
        <v>9395741.7620000001</v>
      </c>
      <c r="D29" s="123">
        <v>560</v>
      </c>
      <c r="E29" s="122" t="s">
        <v>233</v>
      </c>
    </row>
    <row r="30" spans="1:5" x14ac:dyDescent="0.25">
      <c r="A30" s="122" t="s">
        <v>234</v>
      </c>
      <c r="B30" s="123">
        <v>558152.82700000005</v>
      </c>
      <c r="C30" s="123">
        <v>9395722.375</v>
      </c>
      <c r="D30" s="123">
        <v>580</v>
      </c>
      <c r="E30" s="122" t="s">
        <v>235</v>
      </c>
    </row>
    <row r="31" spans="1:5" x14ac:dyDescent="0.25">
      <c r="A31" s="122" t="s">
        <v>236</v>
      </c>
      <c r="B31" s="123">
        <v>558149.76599999995</v>
      </c>
      <c r="C31" s="123">
        <v>9395702.6109999996</v>
      </c>
      <c r="D31" s="123">
        <v>600</v>
      </c>
      <c r="E31" s="122" t="s">
        <v>237</v>
      </c>
    </row>
    <row r="32" spans="1:5" x14ac:dyDescent="0.25">
      <c r="A32" s="122" t="s">
        <v>238</v>
      </c>
      <c r="B32" s="123">
        <v>558146.70499999996</v>
      </c>
      <c r="C32" s="123">
        <v>9395682.8469999991</v>
      </c>
      <c r="D32" s="123">
        <v>620</v>
      </c>
      <c r="E32" s="122" t="s">
        <v>239</v>
      </c>
    </row>
    <row r="33" spans="1:5" x14ac:dyDescent="0.25">
      <c r="A33" s="122" t="s">
        <v>240</v>
      </c>
      <c r="B33" s="123">
        <v>558143.64399999997</v>
      </c>
      <c r="C33" s="123">
        <v>9395663.0820000004</v>
      </c>
      <c r="D33" s="123">
        <v>640</v>
      </c>
      <c r="E33" s="122" t="s">
        <v>241</v>
      </c>
    </row>
    <row r="34" spans="1:5" x14ac:dyDescent="0.25">
      <c r="A34" s="122" t="s">
        <v>242</v>
      </c>
      <c r="B34" s="123">
        <v>558140.58299999998</v>
      </c>
      <c r="C34" s="123">
        <v>9395643.318</v>
      </c>
      <c r="D34" s="123">
        <v>660</v>
      </c>
      <c r="E34" s="122" t="s">
        <v>243</v>
      </c>
    </row>
    <row r="35" spans="1:5" x14ac:dyDescent="0.25">
      <c r="A35" s="122" t="s">
        <v>244</v>
      </c>
      <c r="B35" s="123">
        <v>558137.522</v>
      </c>
      <c r="C35" s="123">
        <v>9395623.5529999994</v>
      </c>
      <c r="D35" s="123">
        <v>680</v>
      </c>
      <c r="E35" s="122" t="s">
        <v>245</v>
      </c>
    </row>
    <row r="36" spans="1:5" x14ac:dyDescent="0.25">
      <c r="A36" s="122" t="s">
        <v>246</v>
      </c>
      <c r="B36" s="123">
        <v>558134.46100000001</v>
      </c>
      <c r="C36" s="123">
        <v>9395603.7890000008</v>
      </c>
      <c r="D36" s="123">
        <v>700</v>
      </c>
      <c r="E36" s="122" t="s">
        <v>247</v>
      </c>
    </row>
    <row r="37" spans="1:5" x14ac:dyDescent="0.25">
      <c r="A37" s="122" t="s">
        <v>248</v>
      </c>
      <c r="B37" s="123">
        <v>558131.4</v>
      </c>
      <c r="C37" s="123">
        <v>9395584.0250000004</v>
      </c>
      <c r="D37" s="123">
        <v>720</v>
      </c>
      <c r="E37" s="122" t="s">
        <v>249</v>
      </c>
    </row>
    <row r="38" spans="1:5" x14ac:dyDescent="0.25">
      <c r="A38" s="122" t="s">
        <v>250</v>
      </c>
      <c r="B38" s="123">
        <v>558128.33799999999</v>
      </c>
      <c r="C38" s="123">
        <v>9395564.2599999998</v>
      </c>
      <c r="D38" s="123">
        <v>740</v>
      </c>
      <c r="E38" s="122" t="s">
        <v>251</v>
      </c>
    </row>
    <row r="39" spans="1:5" x14ac:dyDescent="0.25">
      <c r="A39" s="122" t="s">
        <v>252</v>
      </c>
      <c r="B39" s="123">
        <v>558125.277</v>
      </c>
      <c r="C39" s="123">
        <v>9395544.4959999993</v>
      </c>
      <c r="D39" s="123">
        <v>760</v>
      </c>
      <c r="E39" s="122" t="s">
        <v>253</v>
      </c>
    </row>
    <row r="40" spans="1:5" x14ac:dyDescent="0.25">
      <c r="A40" s="122" t="s">
        <v>254</v>
      </c>
      <c r="B40" s="123">
        <v>558122.21600000001</v>
      </c>
      <c r="C40" s="123">
        <v>9395524.7320000008</v>
      </c>
      <c r="D40" s="123">
        <v>780</v>
      </c>
      <c r="E40" s="122" t="s">
        <v>255</v>
      </c>
    </row>
    <row r="41" spans="1:5" x14ac:dyDescent="0.25">
      <c r="A41" s="122" t="s">
        <v>256</v>
      </c>
      <c r="B41" s="123">
        <v>558119.15500000003</v>
      </c>
      <c r="C41" s="123">
        <v>9395504.9670000002</v>
      </c>
      <c r="D41" s="123">
        <v>800</v>
      </c>
      <c r="E41" s="122" t="s">
        <v>257</v>
      </c>
    </row>
    <row r="42" spans="1:5" x14ac:dyDescent="0.25">
      <c r="A42" s="122" t="s">
        <v>258</v>
      </c>
      <c r="B42" s="123">
        <v>558116.09400000004</v>
      </c>
      <c r="C42" s="123">
        <v>9395485.2029999997</v>
      </c>
      <c r="D42" s="123">
        <v>820</v>
      </c>
      <c r="E42" s="122" t="s">
        <v>259</v>
      </c>
    </row>
    <row r="43" spans="1:5" x14ac:dyDescent="0.25">
      <c r="A43" s="122" t="s">
        <v>260</v>
      </c>
      <c r="B43" s="123">
        <v>558113.03300000005</v>
      </c>
      <c r="C43" s="123">
        <v>9395465.4389999993</v>
      </c>
      <c r="D43" s="123">
        <v>840</v>
      </c>
      <c r="E43" s="122" t="s">
        <v>261</v>
      </c>
    </row>
    <row r="44" spans="1:5" x14ac:dyDescent="0.25">
      <c r="A44" s="122" t="s">
        <v>262</v>
      </c>
      <c r="B44" s="123">
        <v>558109.97199999995</v>
      </c>
      <c r="C44" s="123">
        <v>9395445.6740000006</v>
      </c>
      <c r="D44" s="123">
        <v>860</v>
      </c>
      <c r="E44" s="122" t="s">
        <v>263</v>
      </c>
    </row>
    <row r="45" spans="1:5" x14ac:dyDescent="0.25">
      <c r="A45" s="122" t="s">
        <v>264</v>
      </c>
      <c r="B45" s="123">
        <v>558106.91099999996</v>
      </c>
      <c r="C45" s="123">
        <v>9395425.9100000001</v>
      </c>
      <c r="D45" s="123">
        <v>880</v>
      </c>
      <c r="E45" s="122" t="s">
        <v>265</v>
      </c>
    </row>
    <row r="46" spans="1:5" x14ac:dyDescent="0.25">
      <c r="A46" s="122" t="s">
        <v>266</v>
      </c>
      <c r="B46" s="123">
        <v>558103.85</v>
      </c>
      <c r="C46" s="123">
        <v>9395406.1459999997</v>
      </c>
      <c r="D46" s="123">
        <v>900</v>
      </c>
      <c r="E46" s="122" t="s">
        <v>267</v>
      </c>
    </row>
    <row r="47" spans="1:5" x14ac:dyDescent="0.25">
      <c r="A47" s="122" t="s">
        <v>268</v>
      </c>
      <c r="B47" s="123">
        <v>558100.78899999999</v>
      </c>
      <c r="C47" s="123">
        <v>9395386.3809999991</v>
      </c>
      <c r="D47" s="123">
        <v>920</v>
      </c>
      <c r="E47" s="122" t="s">
        <v>269</v>
      </c>
    </row>
    <row r="48" spans="1:5" x14ac:dyDescent="0.25">
      <c r="A48" s="122" t="s">
        <v>270</v>
      </c>
      <c r="B48" s="123">
        <v>558097.728</v>
      </c>
      <c r="C48" s="123">
        <v>9395366.6170000006</v>
      </c>
      <c r="D48" s="123">
        <v>940</v>
      </c>
      <c r="E48" s="122" t="s">
        <v>271</v>
      </c>
    </row>
    <row r="49" spans="1:5" x14ac:dyDescent="0.25">
      <c r="A49" s="122" t="s">
        <v>272</v>
      </c>
      <c r="B49" s="123">
        <v>558094.66700000002</v>
      </c>
      <c r="C49" s="123">
        <v>9395346.852</v>
      </c>
      <c r="D49" s="123">
        <v>960</v>
      </c>
      <c r="E49" s="122" t="s">
        <v>273</v>
      </c>
    </row>
    <row r="50" spans="1:5" x14ac:dyDescent="0.25">
      <c r="A50" s="122" t="s">
        <v>274</v>
      </c>
      <c r="B50" s="123">
        <v>558091.60499999998</v>
      </c>
      <c r="C50" s="123">
        <v>9395327.0879999995</v>
      </c>
      <c r="D50" s="123">
        <v>980</v>
      </c>
      <c r="E50" s="122" t="s">
        <v>275</v>
      </c>
    </row>
    <row r="51" spans="1:5" x14ac:dyDescent="0.25">
      <c r="A51" s="122" t="s">
        <v>276</v>
      </c>
      <c r="B51" s="123">
        <v>558088.54399999999</v>
      </c>
      <c r="C51" s="123">
        <v>9395307.3239999991</v>
      </c>
      <c r="D51" s="123">
        <v>1000</v>
      </c>
      <c r="E51" s="122" t="s">
        <v>277</v>
      </c>
    </row>
    <row r="52" spans="1:5" x14ac:dyDescent="0.25">
      <c r="A52" s="122" t="s">
        <v>278</v>
      </c>
      <c r="B52" s="123">
        <v>558085.48300000001</v>
      </c>
      <c r="C52" s="123">
        <v>9395287.5590000004</v>
      </c>
      <c r="D52" s="123">
        <v>1020</v>
      </c>
      <c r="E52" s="122" t="s">
        <v>279</v>
      </c>
    </row>
    <row r="53" spans="1:5" x14ac:dyDescent="0.25">
      <c r="A53" s="122" t="s">
        <v>280</v>
      </c>
      <c r="B53" s="123">
        <v>558082.42200000002</v>
      </c>
      <c r="C53" s="123">
        <v>9395267.7949999999</v>
      </c>
      <c r="D53" s="123">
        <v>1040</v>
      </c>
      <c r="E53" s="122" t="s">
        <v>281</v>
      </c>
    </row>
    <row r="54" spans="1:5" x14ac:dyDescent="0.25">
      <c r="A54" s="122" t="s">
        <v>282</v>
      </c>
      <c r="B54" s="123">
        <v>558079.36100000003</v>
      </c>
      <c r="C54" s="123">
        <v>9395248.0309999995</v>
      </c>
      <c r="D54" s="123">
        <v>1060</v>
      </c>
      <c r="E54" s="122" t="s">
        <v>283</v>
      </c>
    </row>
    <row r="55" spans="1:5" x14ac:dyDescent="0.25">
      <c r="A55" s="122" t="s">
        <v>284</v>
      </c>
      <c r="B55" s="123">
        <v>558076.30000000005</v>
      </c>
      <c r="C55" s="123">
        <v>9395228.2660000008</v>
      </c>
      <c r="D55" s="123">
        <v>1080</v>
      </c>
      <c r="E55" s="122" t="s">
        <v>285</v>
      </c>
    </row>
    <row r="56" spans="1:5" x14ac:dyDescent="0.25">
      <c r="A56" s="122" t="s">
        <v>286</v>
      </c>
      <c r="B56" s="123">
        <v>558068.82499999995</v>
      </c>
      <c r="C56" s="123">
        <v>9395210.0810000002</v>
      </c>
      <c r="D56" s="123">
        <v>1100</v>
      </c>
      <c r="E56" s="122" t="s">
        <v>287</v>
      </c>
    </row>
    <row r="57" spans="1:5" x14ac:dyDescent="0.25">
      <c r="A57" s="122" t="s">
        <v>288</v>
      </c>
      <c r="B57" s="123">
        <v>558058.65399999998</v>
      </c>
      <c r="C57" s="123">
        <v>9395192.8609999996</v>
      </c>
      <c r="D57" s="123">
        <v>1120</v>
      </c>
      <c r="E57" s="122" t="s">
        <v>289</v>
      </c>
    </row>
    <row r="58" spans="1:5" x14ac:dyDescent="0.25">
      <c r="A58" s="122" t="s">
        <v>290</v>
      </c>
      <c r="B58" s="123">
        <v>558048.48300000001</v>
      </c>
      <c r="C58" s="123">
        <v>9395175.6400000006</v>
      </c>
      <c r="D58" s="123">
        <v>1140</v>
      </c>
      <c r="E58" s="122" t="s">
        <v>291</v>
      </c>
    </row>
    <row r="59" spans="1:5" x14ac:dyDescent="0.25">
      <c r="A59" s="122" t="s">
        <v>292</v>
      </c>
      <c r="B59" s="123">
        <v>558038.31099999999</v>
      </c>
      <c r="C59" s="123">
        <v>9395158.4199999999</v>
      </c>
      <c r="D59" s="123">
        <v>1160</v>
      </c>
      <c r="E59" s="122" t="s">
        <v>293</v>
      </c>
    </row>
    <row r="60" spans="1:5" x14ac:dyDescent="0.25">
      <c r="A60" s="122" t="s">
        <v>294</v>
      </c>
      <c r="B60" s="123">
        <v>558028.14</v>
      </c>
      <c r="C60" s="123">
        <v>9395141.1989999991</v>
      </c>
      <c r="D60" s="123">
        <v>1180</v>
      </c>
      <c r="E60" s="122" t="s">
        <v>295</v>
      </c>
    </row>
    <row r="61" spans="1:5" x14ac:dyDescent="0.25">
      <c r="A61" s="122" t="s">
        <v>296</v>
      </c>
      <c r="B61" s="123">
        <v>558017.96900000004</v>
      </c>
      <c r="C61" s="123">
        <v>9395123.9790000003</v>
      </c>
      <c r="D61" s="123">
        <v>1200</v>
      </c>
      <c r="E61" s="122" t="s">
        <v>297</v>
      </c>
    </row>
    <row r="62" spans="1:5" x14ac:dyDescent="0.25">
      <c r="A62" s="122" t="s">
        <v>298</v>
      </c>
      <c r="B62" s="123">
        <v>558007.79700000002</v>
      </c>
      <c r="C62" s="123">
        <v>9395106.7579999994</v>
      </c>
      <c r="D62" s="123">
        <v>1220</v>
      </c>
      <c r="E62" s="122" t="s">
        <v>299</v>
      </c>
    </row>
    <row r="63" spans="1:5" x14ac:dyDescent="0.25">
      <c r="A63" s="122" t="s">
        <v>300</v>
      </c>
      <c r="B63" s="123">
        <v>557997.62600000005</v>
      </c>
      <c r="C63" s="123">
        <v>9395089.5380000006</v>
      </c>
      <c r="D63" s="123">
        <v>1240</v>
      </c>
      <c r="E63" s="122" t="s">
        <v>301</v>
      </c>
    </row>
    <row r="64" spans="1:5" x14ac:dyDescent="0.25">
      <c r="A64" s="122" t="s">
        <v>302</v>
      </c>
      <c r="B64" s="123">
        <v>557987.45499999996</v>
      </c>
      <c r="C64" s="123">
        <v>9395072.3169999998</v>
      </c>
      <c r="D64" s="123">
        <v>1260</v>
      </c>
      <c r="E64" s="122" t="s">
        <v>303</v>
      </c>
    </row>
    <row r="65" spans="1:5" x14ac:dyDescent="0.25">
      <c r="A65" s="122" t="s">
        <v>304</v>
      </c>
      <c r="B65" s="123">
        <v>557977.28399999999</v>
      </c>
      <c r="C65" s="123">
        <v>9395055.0969999991</v>
      </c>
      <c r="D65" s="123">
        <v>1280</v>
      </c>
      <c r="E65" s="122" t="s">
        <v>305</v>
      </c>
    </row>
    <row r="66" spans="1:5" x14ac:dyDescent="0.25">
      <c r="A66" s="122" t="s">
        <v>306</v>
      </c>
      <c r="B66" s="123">
        <v>557967.11199999996</v>
      </c>
      <c r="C66" s="123">
        <v>9395037.8760000002</v>
      </c>
      <c r="D66" s="123">
        <v>1300</v>
      </c>
      <c r="E66" s="122" t="s">
        <v>307</v>
      </c>
    </row>
    <row r="67" spans="1:5" x14ac:dyDescent="0.25">
      <c r="A67" s="122" t="s">
        <v>308</v>
      </c>
      <c r="B67" s="123">
        <v>557956.94099999999</v>
      </c>
      <c r="C67" s="123">
        <v>9395020.6559999995</v>
      </c>
      <c r="D67" s="123">
        <v>1320</v>
      </c>
      <c r="E67" s="122" t="s">
        <v>309</v>
      </c>
    </row>
    <row r="68" spans="1:5" x14ac:dyDescent="0.25">
      <c r="A68" s="122" t="s">
        <v>310</v>
      </c>
      <c r="B68" s="123">
        <v>557946.35800000001</v>
      </c>
      <c r="C68" s="123">
        <v>9395003.7740000002</v>
      </c>
      <c r="D68" s="123">
        <v>1340</v>
      </c>
      <c r="E68" s="122" t="s">
        <v>311</v>
      </c>
    </row>
    <row r="69" spans="1:5" x14ac:dyDescent="0.25">
      <c r="A69" s="122" t="s">
        <v>312</v>
      </c>
      <c r="B69" s="123">
        <v>557931.42500000005</v>
      </c>
      <c r="C69" s="123">
        <v>9394990.4700000007</v>
      </c>
      <c r="D69" s="123">
        <v>1360</v>
      </c>
      <c r="E69" s="122" t="s">
        <v>313</v>
      </c>
    </row>
    <row r="70" spans="1:5" x14ac:dyDescent="0.25">
      <c r="A70" s="122" t="s">
        <v>314</v>
      </c>
      <c r="B70" s="123">
        <v>557916.49100000004</v>
      </c>
      <c r="C70" s="123">
        <v>9394977.1659999993</v>
      </c>
      <c r="D70" s="123">
        <v>1380</v>
      </c>
      <c r="E70" s="122" t="s">
        <v>315</v>
      </c>
    </row>
    <row r="71" spans="1:5" x14ac:dyDescent="0.25">
      <c r="A71" s="122" t="s">
        <v>316</v>
      </c>
      <c r="B71" s="123">
        <v>557901.55799999996</v>
      </c>
      <c r="C71" s="123">
        <v>9394963.8619999997</v>
      </c>
      <c r="D71" s="123">
        <v>1400</v>
      </c>
      <c r="E71" s="122" t="s">
        <v>317</v>
      </c>
    </row>
    <row r="72" spans="1:5" x14ac:dyDescent="0.25">
      <c r="A72" s="122" t="s">
        <v>318</v>
      </c>
      <c r="B72" s="123">
        <v>557886.625</v>
      </c>
      <c r="C72" s="123">
        <v>9394950.557</v>
      </c>
      <c r="D72" s="123">
        <v>1420</v>
      </c>
      <c r="E72" s="122" t="s">
        <v>319</v>
      </c>
    </row>
    <row r="73" spans="1:5" x14ac:dyDescent="0.25">
      <c r="A73" s="122" t="s">
        <v>320</v>
      </c>
      <c r="B73" s="123">
        <v>557871.69200000004</v>
      </c>
      <c r="C73" s="123">
        <v>9394937.2530000005</v>
      </c>
      <c r="D73" s="123">
        <v>1440</v>
      </c>
      <c r="E73" s="122" t="s">
        <v>321</v>
      </c>
    </row>
    <row r="74" spans="1:5" x14ac:dyDescent="0.25">
      <c r="A74" s="122" t="s">
        <v>322</v>
      </c>
      <c r="B74" s="123">
        <v>557865.02800000005</v>
      </c>
      <c r="C74" s="123">
        <v>9394919.9120000005</v>
      </c>
      <c r="D74" s="123">
        <v>1460</v>
      </c>
      <c r="E74" s="122" t="s">
        <v>323</v>
      </c>
    </row>
    <row r="75" spans="1:5" x14ac:dyDescent="0.25">
      <c r="A75" s="122" t="s">
        <v>324</v>
      </c>
      <c r="B75" s="123">
        <v>557863.723</v>
      </c>
      <c r="C75" s="123">
        <v>9394899.9550000001</v>
      </c>
      <c r="D75" s="123">
        <v>1480</v>
      </c>
      <c r="E75" s="122" t="s">
        <v>325</v>
      </c>
    </row>
    <row r="76" spans="1:5" x14ac:dyDescent="0.25">
      <c r="A76" s="122" t="s">
        <v>326</v>
      </c>
      <c r="B76" s="123">
        <v>557862.41899999999</v>
      </c>
      <c r="C76" s="123">
        <v>9394879.9969999995</v>
      </c>
      <c r="D76" s="123">
        <v>1500</v>
      </c>
      <c r="E76" s="122" t="s">
        <v>327</v>
      </c>
    </row>
    <row r="77" spans="1:5" x14ac:dyDescent="0.25">
      <c r="A77" s="122" t="s">
        <v>328</v>
      </c>
      <c r="B77" s="123">
        <v>557861.42700000003</v>
      </c>
      <c r="C77" s="123">
        <v>9394860.0270000007</v>
      </c>
      <c r="D77" s="123">
        <v>1520</v>
      </c>
      <c r="E77" s="122" t="s">
        <v>329</v>
      </c>
    </row>
    <row r="78" spans="1:5" x14ac:dyDescent="0.25">
      <c r="A78" s="122" t="s">
        <v>330</v>
      </c>
      <c r="B78" s="123">
        <v>557861.11600000004</v>
      </c>
      <c r="C78" s="123">
        <v>9394840.0299999993</v>
      </c>
      <c r="D78" s="123">
        <v>1540</v>
      </c>
      <c r="E78" s="122" t="s">
        <v>331</v>
      </c>
    </row>
    <row r="79" spans="1:5" x14ac:dyDescent="0.25">
      <c r="A79" s="122" t="s">
        <v>332</v>
      </c>
      <c r="B79" s="123">
        <v>557860.80500000005</v>
      </c>
      <c r="C79" s="123">
        <v>9394820.0319999997</v>
      </c>
      <c r="D79" s="123">
        <v>1560</v>
      </c>
      <c r="E79" s="122" t="s">
        <v>333</v>
      </c>
    </row>
    <row r="80" spans="1:5" x14ac:dyDescent="0.25">
      <c r="A80" s="122" t="s">
        <v>334</v>
      </c>
      <c r="B80" s="123">
        <v>557860.49399999995</v>
      </c>
      <c r="C80" s="123">
        <v>9394800.0350000001</v>
      </c>
      <c r="D80" s="123">
        <v>1580</v>
      </c>
      <c r="E80" s="122" t="s">
        <v>335</v>
      </c>
    </row>
    <row r="81" spans="1:5" x14ac:dyDescent="0.25">
      <c r="A81" s="122" t="s">
        <v>336</v>
      </c>
      <c r="B81" s="123">
        <v>557860.18299999996</v>
      </c>
      <c r="C81" s="123">
        <v>9394780.0370000005</v>
      </c>
      <c r="D81" s="123">
        <v>1600</v>
      </c>
      <c r="E81" s="122" t="s">
        <v>337</v>
      </c>
    </row>
    <row r="82" spans="1:5" x14ac:dyDescent="0.25">
      <c r="A82" s="122" t="s">
        <v>338</v>
      </c>
      <c r="B82" s="123">
        <v>557855.29500000004</v>
      </c>
      <c r="C82" s="123">
        <v>9394760.7060000002</v>
      </c>
      <c r="D82" s="123">
        <v>1620</v>
      </c>
      <c r="E82" s="122" t="s">
        <v>339</v>
      </c>
    </row>
    <row r="83" spans="1:5" x14ac:dyDescent="0.25">
      <c r="A83" s="122" t="s">
        <v>340</v>
      </c>
      <c r="B83" s="123">
        <v>557849.89</v>
      </c>
      <c r="C83" s="123">
        <v>9394741.4499999993</v>
      </c>
      <c r="D83" s="123">
        <v>1640</v>
      </c>
      <c r="E83" s="122" t="s">
        <v>341</v>
      </c>
    </row>
    <row r="84" spans="1:5" x14ac:dyDescent="0.25">
      <c r="A84" s="122" t="s">
        <v>342</v>
      </c>
      <c r="B84" s="123">
        <v>557844.48499999999</v>
      </c>
      <c r="C84" s="123">
        <v>9394722.1940000001</v>
      </c>
      <c r="D84" s="123">
        <v>1660</v>
      </c>
      <c r="E84" s="122" t="s">
        <v>343</v>
      </c>
    </row>
    <row r="85" spans="1:5" x14ac:dyDescent="0.25">
      <c r="A85" s="122" t="s">
        <v>344</v>
      </c>
      <c r="B85" s="123">
        <v>557839.07999999996</v>
      </c>
      <c r="C85" s="123">
        <v>9394702.9389999993</v>
      </c>
      <c r="D85" s="123">
        <v>1680</v>
      </c>
      <c r="E85" s="122" t="s">
        <v>345</v>
      </c>
    </row>
    <row r="86" spans="1:5" x14ac:dyDescent="0.25">
      <c r="A86" s="122" t="s">
        <v>346</v>
      </c>
      <c r="B86" s="123">
        <v>557833.674</v>
      </c>
      <c r="C86" s="123">
        <v>9394683.6830000002</v>
      </c>
      <c r="D86" s="123">
        <v>1700</v>
      </c>
      <c r="E86" s="122" t="s">
        <v>347</v>
      </c>
    </row>
    <row r="87" spans="1:5" x14ac:dyDescent="0.25">
      <c r="A87" s="122" t="s">
        <v>348</v>
      </c>
      <c r="B87" s="123">
        <v>557827.16</v>
      </c>
      <c r="C87" s="123">
        <v>9394664.8479999993</v>
      </c>
      <c r="D87" s="123">
        <v>1720</v>
      </c>
      <c r="E87" s="122" t="s">
        <v>349</v>
      </c>
    </row>
    <row r="88" spans="1:5" x14ac:dyDescent="0.25">
      <c r="A88" s="122" t="s">
        <v>350</v>
      </c>
      <c r="B88" s="123">
        <v>557818.42200000002</v>
      </c>
      <c r="C88" s="123">
        <v>9394646.8579999991</v>
      </c>
      <c r="D88" s="123">
        <v>1740</v>
      </c>
      <c r="E88" s="122" t="s">
        <v>351</v>
      </c>
    </row>
    <row r="89" spans="1:5" x14ac:dyDescent="0.25">
      <c r="A89" s="122" t="s">
        <v>352</v>
      </c>
      <c r="B89" s="123">
        <v>557809.68299999996</v>
      </c>
      <c r="C89" s="123">
        <v>9394628.8690000009</v>
      </c>
      <c r="D89" s="123">
        <v>1760</v>
      </c>
      <c r="E89" s="122" t="s">
        <v>353</v>
      </c>
    </row>
    <row r="90" spans="1:5" x14ac:dyDescent="0.25">
      <c r="A90" s="122" t="s">
        <v>354</v>
      </c>
      <c r="B90" s="123">
        <v>557800.94400000002</v>
      </c>
      <c r="C90" s="123">
        <v>9394610.8790000007</v>
      </c>
      <c r="D90" s="123">
        <v>1780</v>
      </c>
      <c r="E90" s="122" t="s">
        <v>355</v>
      </c>
    </row>
    <row r="91" spans="1:5" x14ac:dyDescent="0.25">
      <c r="A91" s="122" t="s">
        <v>356</v>
      </c>
      <c r="B91" s="123">
        <v>557792.20600000001</v>
      </c>
      <c r="C91" s="123">
        <v>9394592.8890000004</v>
      </c>
      <c r="D91" s="123">
        <v>1800</v>
      </c>
      <c r="E91" s="122" t="s">
        <v>357</v>
      </c>
    </row>
    <row r="92" spans="1:5" x14ac:dyDescent="0.25">
      <c r="A92" s="122" t="s">
        <v>358</v>
      </c>
      <c r="B92" s="123">
        <v>557783.46699999995</v>
      </c>
      <c r="C92" s="123">
        <v>9394574.8990000002</v>
      </c>
      <c r="D92" s="123">
        <v>1820</v>
      </c>
      <c r="E92" s="122" t="s">
        <v>359</v>
      </c>
    </row>
    <row r="93" spans="1:5" x14ac:dyDescent="0.25">
      <c r="A93" s="122" t="s">
        <v>360</v>
      </c>
      <c r="B93" s="123">
        <v>557774.728</v>
      </c>
      <c r="C93" s="123">
        <v>9394556.909</v>
      </c>
      <c r="D93" s="123">
        <v>1840</v>
      </c>
      <c r="E93" s="122" t="s">
        <v>361</v>
      </c>
    </row>
    <row r="94" spans="1:5" x14ac:dyDescent="0.25">
      <c r="A94" s="122" t="s">
        <v>362</v>
      </c>
      <c r="B94" s="123">
        <v>557764.18799999997</v>
      </c>
      <c r="C94" s="123">
        <v>9394539.9250000007</v>
      </c>
      <c r="D94" s="123">
        <v>1860</v>
      </c>
      <c r="E94" s="122" t="s">
        <v>363</v>
      </c>
    </row>
    <row r="95" spans="1:5" x14ac:dyDescent="0.25">
      <c r="A95" s="122" t="s">
        <v>364</v>
      </c>
      <c r="B95" s="123">
        <v>557753.46799999999</v>
      </c>
      <c r="C95" s="123">
        <v>9394523.0399999991</v>
      </c>
      <c r="D95" s="123">
        <v>1880</v>
      </c>
      <c r="E95" s="122" t="s">
        <v>365</v>
      </c>
    </row>
    <row r="96" spans="1:5" x14ac:dyDescent="0.25">
      <c r="A96" s="122" t="s">
        <v>366</v>
      </c>
      <c r="B96" s="123">
        <v>557742.74899999995</v>
      </c>
      <c r="C96" s="123">
        <v>9394506.1549999993</v>
      </c>
      <c r="D96" s="123">
        <v>1900</v>
      </c>
      <c r="E96" s="122" t="s">
        <v>367</v>
      </c>
    </row>
    <row r="97" spans="1:5" x14ac:dyDescent="0.25">
      <c r="A97" s="122" t="s">
        <v>368</v>
      </c>
      <c r="B97" s="123">
        <v>557732.03</v>
      </c>
      <c r="C97" s="123">
        <v>9394489.2699999996</v>
      </c>
      <c r="D97" s="123">
        <v>1920</v>
      </c>
      <c r="E97" s="122" t="s">
        <v>369</v>
      </c>
    </row>
    <row r="98" spans="1:5" x14ac:dyDescent="0.25">
      <c r="A98" s="122" t="s">
        <v>370</v>
      </c>
      <c r="B98" s="123">
        <v>557721.31000000006</v>
      </c>
      <c r="C98" s="123">
        <v>9394472.3849999998</v>
      </c>
      <c r="D98" s="123">
        <v>1940</v>
      </c>
      <c r="E98" s="122" t="s">
        <v>371</v>
      </c>
    </row>
    <row r="99" spans="1:5" x14ac:dyDescent="0.25">
      <c r="A99" s="122" t="s">
        <v>372</v>
      </c>
      <c r="B99" s="123">
        <v>557710.54200000002</v>
      </c>
      <c r="C99" s="123">
        <v>9394455.5329999998</v>
      </c>
      <c r="D99" s="123">
        <v>1960</v>
      </c>
      <c r="E99" s="122" t="s">
        <v>373</v>
      </c>
    </row>
    <row r="100" spans="1:5" x14ac:dyDescent="0.25">
      <c r="A100" s="122" t="s">
        <v>374</v>
      </c>
      <c r="B100" s="123">
        <v>557699.25</v>
      </c>
      <c r="C100" s="123">
        <v>9394439.0260000005</v>
      </c>
      <c r="D100" s="123">
        <v>1980</v>
      </c>
      <c r="E100" s="122" t="s">
        <v>375</v>
      </c>
    </row>
    <row r="101" spans="1:5" x14ac:dyDescent="0.25">
      <c r="A101" s="122" t="s">
        <v>376</v>
      </c>
      <c r="B101" s="123">
        <v>557687.95700000005</v>
      </c>
      <c r="C101" s="123">
        <v>9394422.5189999994</v>
      </c>
      <c r="D101" s="123">
        <v>2000</v>
      </c>
      <c r="E101" s="122" t="s">
        <v>377</v>
      </c>
    </row>
    <row r="102" spans="1:5" x14ac:dyDescent="0.25">
      <c r="A102" s="122" t="s">
        <v>378</v>
      </c>
      <c r="B102" s="123">
        <v>557676.66500000004</v>
      </c>
      <c r="C102" s="123">
        <v>9394406.0120000001</v>
      </c>
      <c r="D102" s="123">
        <v>2020</v>
      </c>
      <c r="E102" s="122" t="s">
        <v>379</v>
      </c>
    </row>
    <row r="103" spans="1:5" x14ac:dyDescent="0.25">
      <c r="A103" s="122" t="s">
        <v>380</v>
      </c>
      <c r="B103" s="123">
        <v>557665.37199999997</v>
      </c>
      <c r="C103" s="123">
        <v>9394389.5050000008</v>
      </c>
      <c r="D103" s="123">
        <v>2040</v>
      </c>
      <c r="E103" s="122" t="s">
        <v>381</v>
      </c>
    </row>
    <row r="104" spans="1:5" x14ac:dyDescent="0.25">
      <c r="A104" s="122" t="s">
        <v>382</v>
      </c>
      <c r="B104" s="123">
        <v>557654.07900000003</v>
      </c>
      <c r="C104" s="123">
        <v>9394372.9979999997</v>
      </c>
      <c r="D104" s="123">
        <v>2060</v>
      </c>
      <c r="E104" s="122" t="s">
        <v>383</v>
      </c>
    </row>
    <row r="105" spans="1:5" x14ac:dyDescent="0.25">
      <c r="A105" s="122" t="s">
        <v>384</v>
      </c>
      <c r="B105" s="123">
        <v>557645.35600000003</v>
      </c>
      <c r="C105" s="123">
        <v>9394355.0460000001</v>
      </c>
      <c r="D105" s="123">
        <v>2080</v>
      </c>
      <c r="E105" s="122" t="s">
        <v>385</v>
      </c>
    </row>
    <row r="106" spans="1:5" x14ac:dyDescent="0.25">
      <c r="A106" s="122" t="s">
        <v>386</v>
      </c>
      <c r="B106" s="123">
        <v>557637.11300000001</v>
      </c>
      <c r="C106" s="123">
        <v>9394336.8239999991</v>
      </c>
      <c r="D106" s="123">
        <v>2100</v>
      </c>
      <c r="E106" s="122" t="s">
        <v>387</v>
      </c>
    </row>
    <row r="107" spans="1:5" x14ac:dyDescent="0.25">
      <c r="A107" s="122" t="s">
        <v>388</v>
      </c>
      <c r="B107" s="123">
        <v>557628.87</v>
      </c>
      <c r="C107" s="123">
        <v>9394318.602</v>
      </c>
      <c r="D107" s="123">
        <v>2120</v>
      </c>
      <c r="E107" s="122" t="s">
        <v>389</v>
      </c>
    </row>
    <row r="108" spans="1:5" x14ac:dyDescent="0.25">
      <c r="A108" s="122" t="s">
        <v>390</v>
      </c>
      <c r="B108" s="123">
        <v>557620.62600000005</v>
      </c>
      <c r="C108" s="123">
        <v>9394300.3790000007</v>
      </c>
      <c r="D108" s="123">
        <v>2140</v>
      </c>
      <c r="E108" s="122" t="s">
        <v>391</v>
      </c>
    </row>
    <row r="109" spans="1:5" x14ac:dyDescent="0.25">
      <c r="A109" s="122" t="s">
        <v>392</v>
      </c>
      <c r="B109" s="123">
        <v>557612.38300000003</v>
      </c>
      <c r="C109" s="123">
        <v>9394282.1569999997</v>
      </c>
      <c r="D109" s="123">
        <v>2160</v>
      </c>
      <c r="E109" s="122" t="s">
        <v>393</v>
      </c>
    </row>
    <row r="110" spans="1:5" x14ac:dyDescent="0.25">
      <c r="A110" s="122" t="s">
        <v>394</v>
      </c>
      <c r="B110" s="123">
        <v>557604.14</v>
      </c>
      <c r="C110" s="123">
        <v>9394263.9350000005</v>
      </c>
      <c r="D110" s="123">
        <v>2180</v>
      </c>
      <c r="E110" s="122" t="s">
        <v>395</v>
      </c>
    </row>
    <row r="111" spans="1:5" x14ac:dyDescent="0.25">
      <c r="A111" s="122" t="s">
        <v>396</v>
      </c>
      <c r="B111" s="123">
        <v>557595.897</v>
      </c>
      <c r="C111" s="123">
        <v>9394245.7129999995</v>
      </c>
      <c r="D111" s="123">
        <v>2200</v>
      </c>
      <c r="E111" s="122" t="s">
        <v>397</v>
      </c>
    </row>
    <row r="112" spans="1:5" x14ac:dyDescent="0.25">
      <c r="A112" s="122" t="s">
        <v>398</v>
      </c>
      <c r="B112" s="123">
        <v>557588.92000000004</v>
      </c>
      <c r="C112" s="123">
        <v>9394227.0150000006</v>
      </c>
      <c r="D112" s="123">
        <v>2220</v>
      </c>
      <c r="E112" s="122" t="s">
        <v>399</v>
      </c>
    </row>
    <row r="113" spans="1:5" x14ac:dyDescent="0.25">
      <c r="A113" s="122" t="s">
        <v>400</v>
      </c>
      <c r="B113" s="123">
        <v>557583.13600000006</v>
      </c>
      <c r="C113" s="123">
        <v>9394207.8699999992</v>
      </c>
      <c r="D113" s="123">
        <v>2240</v>
      </c>
      <c r="E113" s="122" t="s">
        <v>401</v>
      </c>
    </row>
    <row r="114" spans="1:5" x14ac:dyDescent="0.25">
      <c r="A114" s="122" t="s">
        <v>402</v>
      </c>
      <c r="B114" s="123">
        <v>557577.35100000002</v>
      </c>
      <c r="C114" s="123">
        <v>9394188.7249999996</v>
      </c>
      <c r="D114" s="123">
        <v>2260</v>
      </c>
      <c r="E114" s="122" t="s">
        <v>403</v>
      </c>
    </row>
    <row r="115" spans="1:5" x14ac:dyDescent="0.25">
      <c r="A115" s="122" t="s">
        <v>404</v>
      </c>
      <c r="B115" s="123">
        <v>557571.56700000004</v>
      </c>
      <c r="C115" s="123">
        <v>9394169.5789999999</v>
      </c>
      <c r="D115" s="123">
        <v>2280</v>
      </c>
      <c r="E115" s="122" t="s">
        <v>405</v>
      </c>
    </row>
    <row r="116" spans="1:5" x14ac:dyDescent="0.25">
      <c r="A116" s="122" t="s">
        <v>406</v>
      </c>
      <c r="B116" s="123">
        <v>557567.03799999994</v>
      </c>
      <c r="C116" s="123">
        <v>9394150.3090000004</v>
      </c>
      <c r="D116" s="123">
        <v>2300</v>
      </c>
      <c r="E116" s="122" t="s">
        <v>407</v>
      </c>
    </row>
    <row r="117" spans="1:5" x14ac:dyDescent="0.25">
      <c r="A117" s="122" t="s">
        <v>408</v>
      </c>
      <c r="B117" s="123">
        <v>557568.91899999999</v>
      </c>
      <c r="C117" s="123">
        <v>9394130.3969999999</v>
      </c>
      <c r="D117" s="123">
        <v>2320</v>
      </c>
      <c r="E117" s="122" t="s">
        <v>409</v>
      </c>
    </row>
    <row r="118" spans="1:5" x14ac:dyDescent="0.25">
      <c r="A118" s="122" t="s">
        <v>410</v>
      </c>
      <c r="B118" s="123">
        <v>557570.799</v>
      </c>
      <c r="C118" s="123">
        <v>9394110.4859999996</v>
      </c>
      <c r="D118" s="123">
        <v>2340</v>
      </c>
      <c r="E118" s="122" t="s">
        <v>411</v>
      </c>
    </row>
    <row r="119" spans="1:5" x14ac:dyDescent="0.25">
      <c r="A119" s="122" t="s">
        <v>412</v>
      </c>
      <c r="B119" s="123">
        <v>557572.68000000005</v>
      </c>
      <c r="C119" s="123">
        <v>9394090.5739999991</v>
      </c>
      <c r="D119" s="123">
        <v>2360</v>
      </c>
      <c r="E119" s="122" t="s">
        <v>413</v>
      </c>
    </row>
    <row r="120" spans="1:5" x14ac:dyDescent="0.25">
      <c r="A120" s="122" t="s">
        <v>414</v>
      </c>
      <c r="B120" s="123">
        <v>557574.56000000006</v>
      </c>
      <c r="C120" s="123">
        <v>9394070.6630000006</v>
      </c>
      <c r="D120" s="123">
        <v>2380</v>
      </c>
      <c r="E120" s="122" t="s">
        <v>415</v>
      </c>
    </row>
    <row r="121" spans="1:5" x14ac:dyDescent="0.25">
      <c r="A121" s="122" t="s">
        <v>416</v>
      </c>
      <c r="B121" s="123">
        <v>557563.91</v>
      </c>
      <c r="C121" s="123">
        <v>9394054.3430000003</v>
      </c>
      <c r="D121" s="123">
        <v>2400</v>
      </c>
      <c r="E121" s="122" t="s">
        <v>417</v>
      </c>
    </row>
    <row r="122" spans="1:5" x14ac:dyDescent="0.25">
      <c r="A122" s="122" t="s">
        <v>418</v>
      </c>
      <c r="B122" s="123">
        <v>557551.76699999999</v>
      </c>
      <c r="C122" s="123">
        <v>9394038.4509999994</v>
      </c>
      <c r="D122" s="123">
        <v>2420</v>
      </c>
      <c r="E122" s="122" t="s">
        <v>419</v>
      </c>
    </row>
    <row r="123" spans="1:5" x14ac:dyDescent="0.25">
      <c r="A123" s="122" t="s">
        <v>420</v>
      </c>
      <c r="B123" s="123">
        <v>557539.625</v>
      </c>
      <c r="C123" s="123">
        <v>9394022.5590000004</v>
      </c>
      <c r="D123" s="123">
        <v>2440</v>
      </c>
      <c r="E123" s="122" t="s">
        <v>421</v>
      </c>
    </row>
    <row r="124" spans="1:5" x14ac:dyDescent="0.25">
      <c r="A124" s="122" t="s">
        <v>422</v>
      </c>
      <c r="B124" s="123">
        <v>557523.20299999998</v>
      </c>
      <c r="C124" s="123">
        <v>9394011.4020000007</v>
      </c>
      <c r="D124" s="123">
        <v>2460</v>
      </c>
      <c r="E124" s="122" t="s">
        <v>423</v>
      </c>
    </row>
    <row r="125" spans="1:5" x14ac:dyDescent="0.25">
      <c r="A125" s="122" t="s">
        <v>424</v>
      </c>
      <c r="B125" s="123">
        <v>557506.16700000002</v>
      </c>
      <c r="C125" s="123">
        <v>9394000.9250000007</v>
      </c>
      <c r="D125" s="123">
        <v>2480</v>
      </c>
      <c r="E125" s="122" t="s">
        <v>425</v>
      </c>
    </row>
    <row r="126" spans="1:5" x14ac:dyDescent="0.25">
      <c r="A126" s="122" t="s">
        <v>426</v>
      </c>
      <c r="B126" s="123">
        <v>557489.13100000005</v>
      </c>
      <c r="C126" s="123">
        <v>9393990.4480000008</v>
      </c>
      <c r="D126" s="123">
        <v>2500</v>
      </c>
      <c r="E126" s="122" t="s">
        <v>427</v>
      </c>
    </row>
    <row r="127" spans="1:5" x14ac:dyDescent="0.25">
      <c r="A127" s="122" t="s">
        <v>428</v>
      </c>
      <c r="B127" s="123">
        <v>557472.17299999995</v>
      </c>
      <c r="C127" s="123">
        <v>9393979.8440000005</v>
      </c>
      <c r="D127" s="123">
        <v>2520</v>
      </c>
      <c r="E127" s="122" t="s">
        <v>429</v>
      </c>
    </row>
    <row r="128" spans="1:5" x14ac:dyDescent="0.25">
      <c r="A128" s="122" t="s">
        <v>430</v>
      </c>
      <c r="B128" s="123">
        <v>557455.22100000002</v>
      </c>
      <c r="C128" s="123">
        <v>9393969.2320000008</v>
      </c>
      <c r="D128" s="123">
        <v>2540</v>
      </c>
      <c r="E128" s="122" t="s">
        <v>431</v>
      </c>
    </row>
    <row r="129" spans="1:5" x14ac:dyDescent="0.25">
      <c r="A129" s="122" t="s">
        <v>432</v>
      </c>
      <c r="B129" s="123">
        <v>557438.26800000004</v>
      </c>
      <c r="C129" s="123">
        <v>9393958.6209999993</v>
      </c>
      <c r="D129" s="123">
        <v>2560</v>
      </c>
      <c r="E129" s="122" t="s">
        <v>433</v>
      </c>
    </row>
    <row r="130" spans="1:5" x14ac:dyDescent="0.25">
      <c r="A130" s="122" t="s">
        <v>434</v>
      </c>
      <c r="B130" s="123">
        <v>557421.31599999999</v>
      </c>
      <c r="C130" s="123">
        <v>9393948.0089999996</v>
      </c>
      <c r="D130" s="123">
        <v>2580</v>
      </c>
      <c r="E130" s="122" t="s">
        <v>435</v>
      </c>
    </row>
    <row r="131" spans="1:5" x14ac:dyDescent="0.25">
      <c r="A131" s="122" t="s">
        <v>436</v>
      </c>
      <c r="B131" s="123">
        <v>557408.20499999996</v>
      </c>
      <c r="C131" s="123">
        <v>9393933.5539999995</v>
      </c>
      <c r="D131" s="123">
        <v>2600</v>
      </c>
      <c r="E131" s="122" t="s">
        <v>437</v>
      </c>
    </row>
    <row r="132" spans="1:5" x14ac:dyDescent="0.25">
      <c r="A132" s="122" t="s">
        <v>438</v>
      </c>
      <c r="B132" s="123">
        <v>557397.58799999999</v>
      </c>
      <c r="C132" s="123">
        <v>9393916.6040000003</v>
      </c>
      <c r="D132" s="123">
        <v>2620</v>
      </c>
      <c r="E132" s="122" t="s">
        <v>439</v>
      </c>
    </row>
    <row r="133" spans="1:5" x14ac:dyDescent="0.25">
      <c r="A133" s="122" t="s">
        <v>440</v>
      </c>
      <c r="B133" s="123">
        <v>557386.97199999995</v>
      </c>
      <c r="C133" s="123">
        <v>9393899.6549999993</v>
      </c>
      <c r="D133" s="123">
        <v>2640</v>
      </c>
      <c r="E133" s="122" t="s">
        <v>441</v>
      </c>
    </row>
    <row r="134" spans="1:5" x14ac:dyDescent="0.25">
      <c r="A134" s="122" t="s">
        <v>442</v>
      </c>
      <c r="B134" s="123">
        <v>557378.13199999998</v>
      </c>
      <c r="C134" s="123">
        <v>9393881.9049999993</v>
      </c>
      <c r="D134" s="123">
        <v>2660</v>
      </c>
      <c r="E134" s="122" t="s">
        <v>443</v>
      </c>
    </row>
    <row r="135" spans="1:5" x14ac:dyDescent="0.25">
      <c r="A135" s="122" t="s">
        <v>444</v>
      </c>
      <c r="B135" s="123">
        <v>557372.48300000001</v>
      </c>
      <c r="C135" s="123">
        <v>9393862.7200000007</v>
      </c>
      <c r="D135" s="123">
        <v>2680</v>
      </c>
      <c r="E135" s="122" t="s">
        <v>445</v>
      </c>
    </row>
    <row r="136" spans="1:5" x14ac:dyDescent="0.25">
      <c r="A136" s="122" t="s">
        <v>446</v>
      </c>
      <c r="B136" s="123">
        <v>557366.83299999998</v>
      </c>
      <c r="C136" s="123">
        <v>9393843.534</v>
      </c>
      <c r="D136" s="123">
        <v>2700</v>
      </c>
      <c r="E136" s="122" t="s">
        <v>447</v>
      </c>
    </row>
    <row r="137" spans="1:5" x14ac:dyDescent="0.25">
      <c r="A137" s="122" t="s">
        <v>448</v>
      </c>
      <c r="B137" s="123">
        <v>557361.18299999996</v>
      </c>
      <c r="C137" s="123">
        <v>9393824.3489999995</v>
      </c>
      <c r="D137" s="123">
        <v>2720</v>
      </c>
      <c r="E137" s="122" t="s">
        <v>449</v>
      </c>
    </row>
    <row r="138" spans="1:5" x14ac:dyDescent="0.25">
      <c r="A138" s="122" t="s">
        <v>450</v>
      </c>
      <c r="B138" s="123">
        <v>557355.53399999999</v>
      </c>
      <c r="C138" s="123">
        <v>9393805.1630000006</v>
      </c>
      <c r="D138" s="123">
        <v>2740</v>
      </c>
      <c r="E138" s="122" t="s">
        <v>451</v>
      </c>
    </row>
    <row r="139" spans="1:5" x14ac:dyDescent="0.25">
      <c r="A139" s="122" t="s">
        <v>452</v>
      </c>
      <c r="B139" s="123">
        <v>557349.99800000002</v>
      </c>
      <c r="C139" s="123">
        <v>9393785.9460000005</v>
      </c>
      <c r="D139" s="123">
        <v>2760</v>
      </c>
      <c r="E139" s="122" t="s">
        <v>453</v>
      </c>
    </row>
    <row r="140" spans="1:5" x14ac:dyDescent="0.25">
      <c r="A140" s="122" t="s">
        <v>454</v>
      </c>
      <c r="B140" s="123">
        <v>557344.87600000005</v>
      </c>
      <c r="C140" s="123">
        <v>9393766.6129999999</v>
      </c>
      <c r="D140" s="123">
        <v>2780</v>
      </c>
      <c r="E140" s="122" t="s">
        <v>455</v>
      </c>
    </row>
    <row r="141" spans="1:5" x14ac:dyDescent="0.25">
      <c r="A141" s="122" t="s">
        <v>456</v>
      </c>
      <c r="B141" s="123">
        <v>557339.75399999996</v>
      </c>
      <c r="C141" s="123">
        <v>9393747.2799999993</v>
      </c>
      <c r="D141" s="123">
        <v>2800</v>
      </c>
      <c r="E141" s="122" t="s">
        <v>457</v>
      </c>
    </row>
    <row r="142" spans="1:5" x14ac:dyDescent="0.25">
      <c r="A142" s="122" t="s">
        <v>458</v>
      </c>
      <c r="B142" s="123">
        <v>557334.63199999998</v>
      </c>
      <c r="C142" s="123">
        <v>9393727.9470000006</v>
      </c>
      <c r="D142" s="123">
        <v>2820</v>
      </c>
      <c r="E142" s="122" t="s">
        <v>459</v>
      </c>
    </row>
    <row r="143" spans="1:5" x14ac:dyDescent="0.25">
      <c r="A143" s="122" t="s">
        <v>460</v>
      </c>
      <c r="B143" s="123">
        <v>557328.63100000005</v>
      </c>
      <c r="C143" s="123">
        <v>9393708.9130000006</v>
      </c>
      <c r="D143" s="123">
        <v>2840</v>
      </c>
      <c r="E143" s="122" t="s">
        <v>461</v>
      </c>
    </row>
    <row r="144" spans="1:5" x14ac:dyDescent="0.25">
      <c r="A144" s="122" t="s">
        <v>462</v>
      </c>
      <c r="B144" s="123">
        <v>557320.88600000006</v>
      </c>
      <c r="C144" s="123">
        <v>9393690.4739999995</v>
      </c>
      <c r="D144" s="123">
        <v>2860</v>
      </c>
      <c r="E144" s="122" t="s">
        <v>463</v>
      </c>
    </row>
    <row r="145" spans="1:5" x14ac:dyDescent="0.25">
      <c r="A145" s="122" t="s">
        <v>464</v>
      </c>
      <c r="B145" s="123">
        <v>557313.14</v>
      </c>
      <c r="C145" s="123">
        <v>9393672.0350000001</v>
      </c>
      <c r="D145" s="123">
        <v>2880</v>
      </c>
      <c r="E145" s="122" t="s">
        <v>465</v>
      </c>
    </row>
    <row r="146" spans="1:5" x14ac:dyDescent="0.25">
      <c r="A146" s="122" t="s">
        <v>466</v>
      </c>
      <c r="B146" s="123">
        <v>557302.20700000005</v>
      </c>
      <c r="C146" s="123">
        <v>9393655.4419999998</v>
      </c>
      <c r="D146" s="123">
        <v>2900</v>
      </c>
      <c r="E146" s="122" t="s">
        <v>467</v>
      </c>
    </row>
    <row r="147" spans="1:5" x14ac:dyDescent="0.25">
      <c r="A147" s="122" t="s">
        <v>468</v>
      </c>
      <c r="B147" s="123">
        <v>557290.06400000001</v>
      </c>
      <c r="C147" s="123">
        <v>9393639.5500000007</v>
      </c>
      <c r="D147" s="123">
        <v>2920</v>
      </c>
      <c r="E147" s="122" t="s">
        <v>469</v>
      </c>
    </row>
    <row r="148" spans="1:5" x14ac:dyDescent="0.25">
      <c r="A148" s="122" t="s">
        <v>470</v>
      </c>
      <c r="B148" s="123">
        <v>557277.92200000002</v>
      </c>
      <c r="C148" s="123">
        <v>9393623.6579999998</v>
      </c>
      <c r="D148" s="123">
        <v>2940</v>
      </c>
      <c r="E148" s="122" t="s">
        <v>471</v>
      </c>
    </row>
    <row r="149" spans="1:5" x14ac:dyDescent="0.25">
      <c r="A149" s="122" t="s">
        <v>472</v>
      </c>
      <c r="B149" s="123">
        <v>557265.78</v>
      </c>
      <c r="C149" s="123">
        <v>9393607.7660000008</v>
      </c>
      <c r="D149" s="123">
        <v>2960</v>
      </c>
      <c r="E149" s="122" t="s">
        <v>473</v>
      </c>
    </row>
    <row r="150" spans="1:5" x14ac:dyDescent="0.25">
      <c r="A150" s="122" t="s">
        <v>474</v>
      </c>
      <c r="B150" s="123">
        <v>557253.63699999999</v>
      </c>
      <c r="C150" s="123">
        <v>9393591.8729999997</v>
      </c>
      <c r="D150" s="123">
        <v>2980</v>
      </c>
      <c r="E150" s="122" t="s">
        <v>475</v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0"/>
  <sheetViews>
    <sheetView workbookViewId="0">
      <selection activeCell="J23" sqref="J23"/>
    </sheetView>
  </sheetViews>
  <sheetFormatPr defaultRowHeight="15.75" x14ac:dyDescent="0.25"/>
  <sheetData>
    <row r="1" spans="1:6" x14ac:dyDescent="0.25">
      <c r="A1" s="122" t="s">
        <v>174</v>
      </c>
      <c r="B1" s="123" t="s">
        <v>175</v>
      </c>
      <c r="C1" s="123" t="s">
        <v>176</v>
      </c>
      <c r="D1" s="123" t="s">
        <v>177</v>
      </c>
      <c r="E1" s="122" t="s">
        <v>177</v>
      </c>
      <c r="F1" s="122" t="s">
        <v>177</v>
      </c>
    </row>
    <row r="2" spans="1:6" x14ac:dyDescent="0.25">
      <c r="A2" s="122" t="s">
        <v>178</v>
      </c>
      <c r="B2" s="123">
        <v>560827.03700000001</v>
      </c>
      <c r="C2" s="123">
        <v>9398519.0179999992</v>
      </c>
      <c r="D2" s="123">
        <v>20</v>
      </c>
      <c r="E2" s="122" t="s">
        <v>179</v>
      </c>
      <c r="F2" s="121"/>
    </row>
    <row r="3" spans="1:6" x14ac:dyDescent="0.25">
      <c r="A3" s="122" t="s">
        <v>180</v>
      </c>
      <c r="B3" s="123">
        <v>560824.17099999997</v>
      </c>
      <c r="C3" s="123">
        <v>9398538.8110000007</v>
      </c>
      <c r="D3" s="123">
        <v>40</v>
      </c>
      <c r="E3" s="122" t="s">
        <v>181</v>
      </c>
      <c r="F3" s="121"/>
    </row>
    <row r="4" spans="1:6" x14ac:dyDescent="0.25">
      <c r="A4" s="122" t="s">
        <v>182</v>
      </c>
      <c r="B4" s="123">
        <v>560821.30500000005</v>
      </c>
      <c r="C4" s="123">
        <v>9398558.6050000004</v>
      </c>
      <c r="D4" s="123">
        <v>60</v>
      </c>
      <c r="E4" s="122" t="s">
        <v>183</v>
      </c>
      <c r="F4" s="121"/>
    </row>
    <row r="5" spans="1:6" x14ac:dyDescent="0.25">
      <c r="A5" s="122" t="s">
        <v>184</v>
      </c>
      <c r="B5" s="123">
        <v>560821.03</v>
      </c>
      <c r="C5" s="123">
        <v>9398578.5160000008</v>
      </c>
      <c r="D5" s="123">
        <v>80</v>
      </c>
      <c r="E5" s="122" t="s">
        <v>185</v>
      </c>
      <c r="F5" s="121"/>
    </row>
    <row r="6" spans="1:6" x14ac:dyDescent="0.25">
      <c r="A6" s="122" t="s">
        <v>186</v>
      </c>
      <c r="B6" s="123">
        <v>560822.09199999995</v>
      </c>
      <c r="C6" s="123">
        <v>9398598.4879999999</v>
      </c>
      <c r="D6" s="123">
        <v>100</v>
      </c>
      <c r="E6" s="122" t="s">
        <v>187</v>
      </c>
      <c r="F6" s="121"/>
    </row>
    <row r="7" spans="1:6" x14ac:dyDescent="0.25">
      <c r="A7" s="122" t="s">
        <v>188</v>
      </c>
      <c r="B7" s="123">
        <v>560823.15500000003</v>
      </c>
      <c r="C7" s="123">
        <v>9398618.4590000007</v>
      </c>
      <c r="D7" s="123">
        <v>120</v>
      </c>
      <c r="E7" s="122" t="s">
        <v>189</v>
      </c>
      <c r="F7" s="121"/>
    </row>
    <row r="8" spans="1:6" x14ac:dyDescent="0.25">
      <c r="A8" s="122" t="s">
        <v>190</v>
      </c>
      <c r="B8" s="123">
        <v>560824.21799999999</v>
      </c>
      <c r="C8" s="123">
        <v>9398638.4309999999</v>
      </c>
      <c r="D8" s="123">
        <v>140</v>
      </c>
      <c r="E8" s="122" t="s">
        <v>191</v>
      </c>
      <c r="F8" s="121"/>
    </row>
    <row r="9" spans="1:6" x14ac:dyDescent="0.25">
      <c r="A9" s="122" t="s">
        <v>192</v>
      </c>
      <c r="B9" s="123">
        <v>560825.28</v>
      </c>
      <c r="C9" s="123">
        <v>9398658.4030000009</v>
      </c>
      <c r="D9" s="123">
        <v>160</v>
      </c>
      <c r="E9" s="122" t="s">
        <v>193</v>
      </c>
      <c r="F9" s="121"/>
    </row>
    <row r="10" spans="1:6" x14ac:dyDescent="0.25">
      <c r="A10" s="122" t="s">
        <v>194</v>
      </c>
      <c r="B10" s="123">
        <v>560823.74800000002</v>
      </c>
      <c r="C10" s="123">
        <v>9398678.3320000004</v>
      </c>
      <c r="D10" s="123">
        <v>180</v>
      </c>
      <c r="E10" s="122" t="s">
        <v>195</v>
      </c>
      <c r="F10" s="121"/>
    </row>
    <row r="11" spans="1:6" x14ac:dyDescent="0.25">
      <c r="A11" s="122" t="s">
        <v>196</v>
      </c>
      <c r="B11" s="123">
        <v>560822.03099999996</v>
      </c>
      <c r="C11" s="123">
        <v>9398698.2579999994</v>
      </c>
      <c r="D11" s="123">
        <v>200</v>
      </c>
      <c r="E11" s="122" t="s">
        <v>197</v>
      </c>
      <c r="F11" s="121"/>
    </row>
    <row r="12" spans="1:6" x14ac:dyDescent="0.25">
      <c r="A12" s="122" t="s">
        <v>198</v>
      </c>
      <c r="B12" s="123">
        <v>560820.31400000001</v>
      </c>
      <c r="C12" s="123">
        <v>9398718.1840000004</v>
      </c>
      <c r="D12" s="123">
        <v>220</v>
      </c>
      <c r="E12" s="122" t="s">
        <v>199</v>
      </c>
      <c r="F12" s="121"/>
    </row>
    <row r="13" spans="1:6" x14ac:dyDescent="0.25">
      <c r="A13" s="122" t="s">
        <v>200</v>
      </c>
      <c r="B13" s="123">
        <v>560818.59699999995</v>
      </c>
      <c r="C13" s="123">
        <v>9398738.1099999994</v>
      </c>
      <c r="D13" s="123">
        <v>240</v>
      </c>
      <c r="E13" s="122" t="s">
        <v>201</v>
      </c>
      <c r="F13" s="121"/>
    </row>
    <row r="14" spans="1:6" x14ac:dyDescent="0.25">
      <c r="A14" s="122" t="s">
        <v>202</v>
      </c>
      <c r="B14" s="123">
        <v>560816.88</v>
      </c>
      <c r="C14" s="123">
        <v>9398758.0370000005</v>
      </c>
      <c r="D14" s="123">
        <v>260</v>
      </c>
      <c r="E14" s="122" t="s">
        <v>203</v>
      </c>
      <c r="F14" s="121"/>
    </row>
    <row r="15" spans="1:6" x14ac:dyDescent="0.25">
      <c r="A15" s="122" t="s">
        <v>204</v>
      </c>
      <c r="B15" s="123">
        <v>560814.30599999998</v>
      </c>
      <c r="C15" s="123">
        <v>9398777.8080000002</v>
      </c>
      <c r="D15" s="123">
        <v>280</v>
      </c>
      <c r="E15" s="122" t="s">
        <v>205</v>
      </c>
      <c r="F15" s="121"/>
    </row>
    <row r="16" spans="1:6" x14ac:dyDescent="0.25">
      <c r="A16" s="122" t="s">
        <v>206</v>
      </c>
      <c r="B16" s="123">
        <v>560808.95999999996</v>
      </c>
      <c r="C16" s="123">
        <v>9398797.0810000002</v>
      </c>
      <c r="D16" s="123">
        <v>300</v>
      </c>
      <c r="E16" s="122" t="s">
        <v>207</v>
      </c>
      <c r="F16" s="121"/>
    </row>
    <row r="17" spans="1:5" x14ac:dyDescent="0.25">
      <c r="A17" s="122" t="s">
        <v>208</v>
      </c>
      <c r="B17" s="123">
        <v>560803.61499999999</v>
      </c>
      <c r="C17" s="123">
        <v>9398816.3530000001</v>
      </c>
      <c r="D17" s="123">
        <v>320</v>
      </c>
      <c r="E17" s="122" t="s">
        <v>209</v>
      </c>
    </row>
    <row r="18" spans="1:5" x14ac:dyDescent="0.25">
      <c r="A18" s="122" t="s">
        <v>210</v>
      </c>
      <c r="B18" s="123">
        <v>560798.26899999997</v>
      </c>
      <c r="C18" s="123">
        <v>9398835.625</v>
      </c>
      <c r="D18" s="123">
        <v>340</v>
      </c>
      <c r="E18" s="122" t="s">
        <v>211</v>
      </c>
    </row>
    <row r="19" spans="1:5" x14ac:dyDescent="0.25">
      <c r="A19" s="122" t="s">
        <v>212</v>
      </c>
      <c r="B19" s="123">
        <v>560792.92299999995</v>
      </c>
      <c r="C19" s="123">
        <v>9398854.898</v>
      </c>
      <c r="D19" s="123">
        <v>360</v>
      </c>
      <c r="E19" s="122" t="s">
        <v>213</v>
      </c>
    </row>
    <row r="20" spans="1:5" x14ac:dyDescent="0.25">
      <c r="A20" s="122" t="s">
        <v>214</v>
      </c>
      <c r="B20" s="123">
        <v>560787.57799999998</v>
      </c>
      <c r="C20" s="123">
        <v>9398874.1699999999</v>
      </c>
      <c r="D20" s="123">
        <v>380</v>
      </c>
      <c r="E20" s="122" t="s">
        <v>215</v>
      </c>
    </row>
    <row r="21" spans="1:5" x14ac:dyDescent="0.25">
      <c r="A21" s="122" t="s">
        <v>216</v>
      </c>
      <c r="B21" s="123">
        <v>560783.51599999995</v>
      </c>
      <c r="C21" s="123">
        <v>9398893.7109999992</v>
      </c>
      <c r="D21" s="123">
        <v>400</v>
      </c>
      <c r="E21" s="122" t="s">
        <v>217</v>
      </c>
    </row>
    <row r="22" spans="1:5" x14ac:dyDescent="0.25">
      <c r="A22" s="122" t="s">
        <v>218</v>
      </c>
      <c r="B22" s="123">
        <v>560780.68000000005</v>
      </c>
      <c r="C22" s="123">
        <v>9398913.5089999996</v>
      </c>
      <c r="D22" s="123">
        <v>420</v>
      </c>
      <c r="E22" s="122" t="s">
        <v>219</v>
      </c>
    </row>
    <row r="23" spans="1:5" x14ac:dyDescent="0.25">
      <c r="A23" s="122" t="s">
        <v>220</v>
      </c>
      <c r="B23" s="123">
        <v>560777.84400000004</v>
      </c>
      <c r="C23" s="123">
        <v>9398933.307</v>
      </c>
      <c r="D23" s="123">
        <v>440</v>
      </c>
      <c r="E23" s="122" t="s">
        <v>221</v>
      </c>
    </row>
    <row r="24" spans="1:5" x14ac:dyDescent="0.25">
      <c r="A24" s="122" t="s">
        <v>222</v>
      </c>
      <c r="B24" s="123">
        <v>560775.51899999997</v>
      </c>
      <c r="C24" s="123">
        <v>9398953.0979999993</v>
      </c>
      <c r="D24" s="123">
        <v>460</v>
      </c>
      <c r="E24" s="122" t="s">
        <v>223</v>
      </c>
    </row>
    <row r="25" spans="1:5" x14ac:dyDescent="0.25">
      <c r="A25" s="122" t="s">
        <v>224</v>
      </c>
      <c r="B25" s="123">
        <v>560778.88600000006</v>
      </c>
      <c r="C25" s="123">
        <v>9398972.8129999992</v>
      </c>
      <c r="D25" s="123">
        <v>480</v>
      </c>
      <c r="E25" s="122" t="s">
        <v>225</v>
      </c>
    </row>
    <row r="26" spans="1:5" x14ac:dyDescent="0.25">
      <c r="A26" s="122" t="s">
        <v>226</v>
      </c>
      <c r="B26" s="123">
        <v>560782.25199999998</v>
      </c>
      <c r="C26" s="123">
        <v>9398992.5280000009</v>
      </c>
      <c r="D26" s="123">
        <v>500</v>
      </c>
      <c r="E26" s="122" t="s">
        <v>227</v>
      </c>
    </row>
    <row r="27" spans="1:5" x14ac:dyDescent="0.25">
      <c r="A27" s="122" t="s">
        <v>228</v>
      </c>
      <c r="B27" s="123">
        <v>560785.61800000002</v>
      </c>
      <c r="C27" s="123">
        <v>9399012.2420000006</v>
      </c>
      <c r="D27" s="123">
        <v>520</v>
      </c>
      <c r="E27" s="122" t="s">
        <v>229</v>
      </c>
    </row>
    <row r="28" spans="1:5" x14ac:dyDescent="0.25">
      <c r="A28" s="122" t="s">
        <v>230</v>
      </c>
      <c r="B28" s="123">
        <v>560789.26599999995</v>
      </c>
      <c r="C28" s="123">
        <v>9399031.8969999999</v>
      </c>
      <c r="D28" s="123">
        <v>540</v>
      </c>
      <c r="E28" s="122" t="s">
        <v>231</v>
      </c>
    </row>
    <row r="29" spans="1:5" x14ac:dyDescent="0.25">
      <c r="A29" s="122" t="s">
        <v>232</v>
      </c>
      <c r="B29" s="123">
        <v>560794.19499999995</v>
      </c>
      <c r="C29" s="123">
        <v>9399051.2799999993</v>
      </c>
      <c r="D29" s="123">
        <v>560</v>
      </c>
      <c r="E29" s="122" t="s">
        <v>233</v>
      </c>
    </row>
    <row r="30" spans="1:5" x14ac:dyDescent="0.25">
      <c r="A30" s="122" t="s">
        <v>234</v>
      </c>
      <c r="B30" s="123">
        <v>560799.12300000002</v>
      </c>
      <c r="C30" s="123">
        <v>9399070.6640000008</v>
      </c>
      <c r="D30" s="123">
        <v>580</v>
      </c>
      <c r="E30" s="122" t="s">
        <v>235</v>
      </c>
    </row>
    <row r="31" spans="1:5" x14ac:dyDescent="0.25">
      <c r="A31" s="122" t="s">
        <v>236</v>
      </c>
      <c r="B31" s="123">
        <v>560804.05200000003</v>
      </c>
      <c r="C31" s="123">
        <v>9399090.0470000003</v>
      </c>
      <c r="D31" s="123">
        <v>600</v>
      </c>
      <c r="E31" s="122" t="s">
        <v>237</v>
      </c>
    </row>
    <row r="32" spans="1:5" x14ac:dyDescent="0.25">
      <c r="A32" s="122" t="s">
        <v>238</v>
      </c>
      <c r="B32" s="123">
        <v>560809.27300000004</v>
      </c>
      <c r="C32" s="123">
        <v>9399109.3330000006</v>
      </c>
      <c r="D32" s="123">
        <v>620</v>
      </c>
      <c r="E32" s="122" t="s">
        <v>239</v>
      </c>
    </row>
    <row r="33" spans="1:5" x14ac:dyDescent="0.25">
      <c r="A33" s="122" t="s">
        <v>240</v>
      </c>
      <c r="B33" s="123">
        <v>560816.91299999994</v>
      </c>
      <c r="C33" s="123">
        <v>9399127.8159999996</v>
      </c>
      <c r="D33" s="123">
        <v>640</v>
      </c>
      <c r="E33" s="122" t="s">
        <v>241</v>
      </c>
    </row>
    <row r="34" spans="1:5" x14ac:dyDescent="0.25">
      <c r="A34" s="122" t="s">
        <v>242</v>
      </c>
      <c r="B34" s="123">
        <v>560824.55299999996</v>
      </c>
      <c r="C34" s="123">
        <v>9399146.3000000007</v>
      </c>
      <c r="D34" s="123">
        <v>660</v>
      </c>
      <c r="E34" s="122" t="s">
        <v>243</v>
      </c>
    </row>
    <row r="35" spans="1:5" x14ac:dyDescent="0.25">
      <c r="A35" s="122" t="s">
        <v>244</v>
      </c>
      <c r="B35" s="123">
        <v>560832.19200000004</v>
      </c>
      <c r="C35" s="123">
        <v>9399164.7829999998</v>
      </c>
      <c r="D35" s="123">
        <v>680</v>
      </c>
      <c r="E35" s="122" t="s">
        <v>245</v>
      </c>
    </row>
    <row r="36" spans="1:5" x14ac:dyDescent="0.25">
      <c r="A36" s="122" t="s">
        <v>246</v>
      </c>
      <c r="B36" s="123">
        <v>560839.83200000005</v>
      </c>
      <c r="C36" s="123">
        <v>9399183.2660000008</v>
      </c>
      <c r="D36" s="123">
        <v>700</v>
      </c>
      <c r="E36" s="122" t="s">
        <v>247</v>
      </c>
    </row>
    <row r="37" spans="1:5" x14ac:dyDescent="0.25">
      <c r="A37" s="122" t="s">
        <v>248</v>
      </c>
      <c r="B37" s="123">
        <v>560845.42500000005</v>
      </c>
      <c r="C37" s="123">
        <v>9399202.3249999993</v>
      </c>
      <c r="D37" s="123">
        <v>720</v>
      </c>
      <c r="E37" s="122" t="s">
        <v>249</v>
      </c>
    </row>
    <row r="38" spans="1:5" x14ac:dyDescent="0.25">
      <c r="A38" s="122" t="s">
        <v>250</v>
      </c>
      <c r="B38" s="123">
        <v>560848.52399999998</v>
      </c>
      <c r="C38" s="123">
        <v>9399222.0830000006</v>
      </c>
      <c r="D38" s="123">
        <v>740</v>
      </c>
      <c r="E38" s="122" t="s">
        <v>251</v>
      </c>
    </row>
    <row r="39" spans="1:5" x14ac:dyDescent="0.25">
      <c r="A39" s="122" t="s">
        <v>252</v>
      </c>
      <c r="B39" s="123">
        <v>560851.62399999995</v>
      </c>
      <c r="C39" s="123">
        <v>9399241.841</v>
      </c>
      <c r="D39" s="123">
        <v>760</v>
      </c>
      <c r="E39" s="122" t="s">
        <v>253</v>
      </c>
    </row>
    <row r="40" spans="1:5" x14ac:dyDescent="0.25">
      <c r="A40" s="122" t="s">
        <v>254</v>
      </c>
      <c r="B40" s="123">
        <v>560854.72400000005</v>
      </c>
      <c r="C40" s="123">
        <v>9399261.5999999996</v>
      </c>
      <c r="D40" s="123">
        <v>780</v>
      </c>
      <c r="E40" s="122" t="s">
        <v>255</v>
      </c>
    </row>
    <row r="41" spans="1:5" x14ac:dyDescent="0.25">
      <c r="A41" s="122" t="s">
        <v>256</v>
      </c>
      <c r="B41" s="123">
        <v>560857.82299999997</v>
      </c>
      <c r="C41" s="123">
        <v>9399281.3579999991</v>
      </c>
      <c r="D41" s="123">
        <v>800</v>
      </c>
      <c r="E41" s="122" t="s">
        <v>257</v>
      </c>
    </row>
    <row r="42" spans="1:5" x14ac:dyDescent="0.25">
      <c r="A42" s="122" t="s">
        <v>258</v>
      </c>
      <c r="B42" s="123">
        <v>560860.92299999995</v>
      </c>
      <c r="C42" s="123">
        <v>9399301.1160000004</v>
      </c>
      <c r="D42" s="123">
        <v>820</v>
      </c>
      <c r="E42" s="122" t="s">
        <v>259</v>
      </c>
    </row>
    <row r="43" spans="1:5" x14ac:dyDescent="0.25">
      <c r="A43" s="122" t="s">
        <v>260</v>
      </c>
      <c r="B43" s="123">
        <v>560864.22400000005</v>
      </c>
      <c r="C43" s="123">
        <v>9399320.8420000002</v>
      </c>
      <c r="D43" s="123">
        <v>840</v>
      </c>
      <c r="E43" s="122" t="s">
        <v>261</v>
      </c>
    </row>
    <row r="44" spans="1:5" x14ac:dyDescent="0.25">
      <c r="A44" s="122" t="s">
        <v>262</v>
      </c>
      <c r="B44" s="123">
        <v>560867.58299999998</v>
      </c>
      <c r="C44" s="123">
        <v>9399340.5580000002</v>
      </c>
      <c r="D44" s="123">
        <v>860</v>
      </c>
      <c r="E44" s="122" t="s">
        <v>263</v>
      </c>
    </row>
    <row r="45" spans="1:5" x14ac:dyDescent="0.25">
      <c r="A45" s="122" t="s">
        <v>264</v>
      </c>
      <c r="B45" s="123">
        <v>560870.94099999999</v>
      </c>
      <c r="C45" s="123">
        <v>9399360.2740000002</v>
      </c>
      <c r="D45" s="123">
        <v>880</v>
      </c>
      <c r="E45" s="122" t="s">
        <v>265</v>
      </c>
    </row>
    <row r="46" spans="1:5" x14ac:dyDescent="0.25">
      <c r="A46" s="122" t="s">
        <v>266</v>
      </c>
      <c r="B46" s="123">
        <v>560874.299</v>
      </c>
      <c r="C46" s="123">
        <v>9399379.9900000002</v>
      </c>
      <c r="D46" s="123">
        <v>900</v>
      </c>
      <c r="E46" s="122" t="s">
        <v>267</v>
      </c>
    </row>
    <row r="47" spans="1:5" x14ac:dyDescent="0.25">
      <c r="A47" s="122" t="s">
        <v>268</v>
      </c>
      <c r="B47" s="123">
        <v>560877.65800000005</v>
      </c>
      <c r="C47" s="123">
        <v>9399399.7060000002</v>
      </c>
      <c r="D47" s="123">
        <v>920</v>
      </c>
      <c r="E47" s="122" t="s">
        <v>269</v>
      </c>
    </row>
    <row r="48" spans="1:5" x14ac:dyDescent="0.25">
      <c r="A48" s="122" t="s">
        <v>270</v>
      </c>
      <c r="B48" s="123">
        <v>560881.01599999995</v>
      </c>
      <c r="C48" s="123">
        <v>9399419.4220000003</v>
      </c>
      <c r="D48" s="123">
        <v>940</v>
      </c>
      <c r="E48" s="122" t="s">
        <v>271</v>
      </c>
    </row>
    <row r="49" spans="1:5" x14ac:dyDescent="0.25">
      <c r="A49" s="122" t="s">
        <v>272</v>
      </c>
      <c r="B49" s="123">
        <v>560879.70299999998</v>
      </c>
      <c r="C49" s="123">
        <v>9399439.2200000007</v>
      </c>
      <c r="D49" s="123">
        <v>960</v>
      </c>
      <c r="E49" s="122" t="s">
        <v>273</v>
      </c>
    </row>
    <row r="50" spans="1:5" x14ac:dyDescent="0.25">
      <c r="A50" s="122" t="s">
        <v>274</v>
      </c>
      <c r="B50" s="123">
        <v>560877.04500000004</v>
      </c>
      <c r="C50" s="123">
        <v>9399459.0429999996</v>
      </c>
      <c r="D50" s="123">
        <v>980</v>
      </c>
      <c r="E50" s="122" t="s">
        <v>275</v>
      </c>
    </row>
    <row r="51" spans="1:5" x14ac:dyDescent="0.25">
      <c r="A51" s="122" t="s">
        <v>276</v>
      </c>
      <c r="B51" s="123">
        <v>560874.38699999999</v>
      </c>
      <c r="C51" s="123">
        <v>9399478.8660000004</v>
      </c>
      <c r="D51" s="123">
        <v>1000</v>
      </c>
      <c r="E51" s="122" t="s">
        <v>277</v>
      </c>
    </row>
    <row r="52" spans="1:5" x14ac:dyDescent="0.25">
      <c r="A52" s="122" t="s">
        <v>278</v>
      </c>
      <c r="B52" s="123">
        <v>560871.72900000005</v>
      </c>
      <c r="C52" s="123">
        <v>9399498.6879999992</v>
      </c>
      <c r="D52" s="123">
        <v>1020</v>
      </c>
      <c r="E52" s="122" t="s">
        <v>279</v>
      </c>
    </row>
    <row r="53" spans="1:5" x14ac:dyDescent="0.25">
      <c r="A53" s="122" t="s">
        <v>280</v>
      </c>
      <c r="B53" s="123">
        <v>560869.071</v>
      </c>
      <c r="C53" s="123">
        <v>9399518.5109999999</v>
      </c>
      <c r="D53" s="123">
        <v>1040</v>
      </c>
      <c r="E53" s="122" t="s">
        <v>281</v>
      </c>
    </row>
    <row r="54" spans="1:5" x14ac:dyDescent="0.25">
      <c r="A54" s="122" t="s">
        <v>282</v>
      </c>
      <c r="B54" s="123">
        <v>560866.41200000001</v>
      </c>
      <c r="C54" s="123">
        <v>9399538.3330000006</v>
      </c>
      <c r="D54" s="123">
        <v>1060</v>
      </c>
      <c r="E54" s="122" t="s">
        <v>283</v>
      </c>
    </row>
    <row r="55" spans="1:5" x14ac:dyDescent="0.25">
      <c r="A55" s="122" t="s">
        <v>284</v>
      </c>
      <c r="B55" s="123">
        <v>560863.75399999996</v>
      </c>
      <c r="C55" s="123">
        <v>9399558.1559999995</v>
      </c>
      <c r="D55" s="123">
        <v>1080</v>
      </c>
      <c r="E55" s="122" t="s">
        <v>285</v>
      </c>
    </row>
    <row r="56" spans="1:5" x14ac:dyDescent="0.25">
      <c r="A56" s="122" t="s">
        <v>286</v>
      </c>
      <c r="B56" s="123">
        <v>560861.09600000002</v>
      </c>
      <c r="C56" s="123">
        <v>9399577.9780000001</v>
      </c>
      <c r="D56" s="123">
        <v>1100</v>
      </c>
      <c r="E56" s="122" t="s">
        <v>287</v>
      </c>
    </row>
    <row r="57" spans="1:5" x14ac:dyDescent="0.25">
      <c r="A57" s="122" t="s">
        <v>288</v>
      </c>
      <c r="B57" s="123">
        <v>560856.42500000005</v>
      </c>
      <c r="C57" s="123">
        <v>9399597.4000000004</v>
      </c>
      <c r="D57" s="123">
        <v>1120</v>
      </c>
      <c r="E57" s="122" t="s">
        <v>289</v>
      </c>
    </row>
    <row r="58" spans="1:5" x14ac:dyDescent="0.25">
      <c r="A58" s="122" t="s">
        <v>290</v>
      </c>
      <c r="B58" s="123">
        <v>560851.29200000002</v>
      </c>
      <c r="C58" s="123">
        <v>9399616.7310000006</v>
      </c>
      <c r="D58" s="123">
        <v>1140</v>
      </c>
      <c r="E58" s="122" t="s">
        <v>291</v>
      </c>
    </row>
    <row r="59" spans="1:5" x14ac:dyDescent="0.25">
      <c r="A59" s="122" t="s">
        <v>292</v>
      </c>
      <c r="B59" s="123">
        <v>560846.16</v>
      </c>
      <c r="C59" s="123">
        <v>9399636.0610000007</v>
      </c>
      <c r="D59" s="123">
        <v>1160</v>
      </c>
      <c r="E59" s="122" t="s">
        <v>293</v>
      </c>
    </row>
    <row r="60" spans="1:5" x14ac:dyDescent="0.25">
      <c r="A60" s="122" t="s">
        <v>294</v>
      </c>
      <c r="B60" s="123">
        <v>560841.027</v>
      </c>
      <c r="C60" s="123">
        <v>9399655.3910000008</v>
      </c>
      <c r="D60" s="123">
        <v>1180</v>
      </c>
      <c r="E60" s="122" t="s">
        <v>295</v>
      </c>
    </row>
    <row r="61" spans="1:5" x14ac:dyDescent="0.25">
      <c r="A61" s="122" t="s">
        <v>296</v>
      </c>
      <c r="B61" s="123">
        <v>560835.89399999997</v>
      </c>
      <c r="C61" s="123">
        <v>9399674.7210000008</v>
      </c>
      <c r="D61" s="123">
        <v>1200</v>
      </c>
      <c r="E61" s="122" t="s">
        <v>297</v>
      </c>
    </row>
    <row r="62" spans="1:5" x14ac:dyDescent="0.25">
      <c r="A62" s="122" t="s">
        <v>298</v>
      </c>
      <c r="B62" s="123">
        <v>560832.51</v>
      </c>
      <c r="C62" s="123">
        <v>9399694.3990000002</v>
      </c>
      <c r="D62" s="123">
        <v>1220</v>
      </c>
      <c r="E62" s="122" t="s">
        <v>299</v>
      </c>
    </row>
    <row r="63" spans="1:5" x14ac:dyDescent="0.25">
      <c r="A63" s="122" t="s">
        <v>300</v>
      </c>
      <c r="B63" s="123">
        <v>560829.85</v>
      </c>
      <c r="C63" s="123">
        <v>9399714.2219999991</v>
      </c>
      <c r="D63" s="123">
        <v>1240</v>
      </c>
      <c r="E63" s="122" t="s">
        <v>301</v>
      </c>
    </row>
    <row r="64" spans="1:5" x14ac:dyDescent="0.25">
      <c r="A64" s="122" t="s">
        <v>302</v>
      </c>
      <c r="B64" s="123">
        <v>560827.18999999994</v>
      </c>
      <c r="C64" s="123">
        <v>9399734.0439999998</v>
      </c>
      <c r="D64" s="123">
        <v>1260</v>
      </c>
      <c r="E64" s="122" t="s">
        <v>303</v>
      </c>
    </row>
    <row r="65" spans="1:5" x14ac:dyDescent="0.25">
      <c r="A65" s="122" t="s">
        <v>304</v>
      </c>
      <c r="B65" s="123">
        <v>560827.14399999997</v>
      </c>
      <c r="C65" s="123">
        <v>9399753.7880000006</v>
      </c>
      <c r="D65" s="123">
        <v>1280</v>
      </c>
      <c r="E65" s="122" t="s">
        <v>305</v>
      </c>
    </row>
    <row r="66" spans="1:5" x14ac:dyDescent="0.25">
      <c r="A66" s="122" t="s">
        <v>306</v>
      </c>
      <c r="B66" s="123">
        <v>560830.98499999999</v>
      </c>
      <c r="C66" s="123">
        <v>9399773.4159999993</v>
      </c>
      <c r="D66" s="123">
        <v>1300</v>
      </c>
      <c r="E66" s="122" t="s">
        <v>307</v>
      </c>
    </row>
    <row r="67" spans="1:5" x14ac:dyDescent="0.25">
      <c r="A67" s="122" t="s">
        <v>308</v>
      </c>
      <c r="B67" s="123">
        <v>560840.49600000004</v>
      </c>
      <c r="C67" s="123">
        <v>9399790.8279999997</v>
      </c>
      <c r="D67" s="123">
        <v>1320</v>
      </c>
      <c r="E67" s="122" t="s">
        <v>309</v>
      </c>
    </row>
    <row r="68" spans="1:5" x14ac:dyDescent="0.25">
      <c r="A68" s="122" t="s">
        <v>310</v>
      </c>
      <c r="B68" s="123">
        <v>560852.97100000002</v>
      </c>
      <c r="C68" s="123">
        <v>9399806.3289999999</v>
      </c>
      <c r="D68" s="123">
        <v>1340</v>
      </c>
      <c r="E68" s="122" t="s">
        <v>311</v>
      </c>
    </row>
    <row r="69" spans="1:5" x14ac:dyDescent="0.25">
      <c r="A69" s="122" t="s">
        <v>312</v>
      </c>
      <c r="B69" s="123">
        <v>560866.74</v>
      </c>
      <c r="C69" s="123">
        <v>9399820.8340000007</v>
      </c>
      <c r="D69" s="123">
        <v>1360</v>
      </c>
      <c r="E69" s="122" t="s">
        <v>313</v>
      </c>
    </row>
    <row r="70" spans="1:5" x14ac:dyDescent="0.25">
      <c r="A70" s="122" t="s">
        <v>314</v>
      </c>
      <c r="B70" s="123">
        <v>560880.51</v>
      </c>
      <c r="C70" s="123">
        <v>9399835.3389999997</v>
      </c>
      <c r="D70" s="123">
        <v>1380</v>
      </c>
      <c r="E70" s="122" t="s">
        <v>315</v>
      </c>
    </row>
    <row r="71" spans="1:5" x14ac:dyDescent="0.25">
      <c r="A71" s="122" t="s">
        <v>316</v>
      </c>
      <c r="B71" s="123">
        <v>560894.28</v>
      </c>
      <c r="C71" s="123">
        <v>9399849.8440000005</v>
      </c>
      <c r="D71" s="123">
        <v>1400</v>
      </c>
      <c r="E71" s="122" t="s">
        <v>317</v>
      </c>
    </row>
    <row r="72" spans="1:5" x14ac:dyDescent="0.25">
      <c r="A72" s="122" t="s">
        <v>318</v>
      </c>
      <c r="B72" s="123">
        <v>560908.05000000005</v>
      </c>
      <c r="C72" s="123">
        <v>9399864.3489999995</v>
      </c>
      <c r="D72" s="123">
        <v>1420</v>
      </c>
      <c r="E72" s="122" t="s">
        <v>319</v>
      </c>
    </row>
    <row r="73" spans="1:5" x14ac:dyDescent="0.25">
      <c r="A73" s="122" t="s">
        <v>320</v>
      </c>
      <c r="B73" s="123">
        <v>560922.451</v>
      </c>
      <c r="C73" s="123">
        <v>9399878.2100000009</v>
      </c>
      <c r="D73" s="123">
        <v>1440</v>
      </c>
      <c r="E73" s="122" t="s">
        <v>321</v>
      </c>
    </row>
    <row r="74" spans="1:5" x14ac:dyDescent="0.25">
      <c r="A74" s="122" t="s">
        <v>322</v>
      </c>
      <c r="B74" s="123">
        <v>560937.37199999997</v>
      </c>
      <c r="C74" s="123">
        <v>9399891.5219999999</v>
      </c>
      <c r="D74" s="123">
        <v>1460</v>
      </c>
      <c r="E74" s="122" t="s">
        <v>323</v>
      </c>
    </row>
    <row r="75" spans="1:5" x14ac:dyDescent="0.25">
      <c r="A75" s="122" t="s">
        <v>324</v>
      </c>
      <c r="B75" s="123">
        <v>560952.71900000004</v>
      </c>
      <c r="C75" s="123">
        <v>9399904.3469999991</v>
      </c>
      <c r="D75" s="123">
        <v>1480</v>
      </c>
      <c r="E75" s="122" t="s">
        <v>325</v>
      </c>
    </row>
    <row r="76" spans="1:5" x14ac:dyDescent="0.25">
      <c r="A76" s="122" t="s">
        <v>326</v>
      </c>
      <c r="B76" s="123">
        <v>560968.06599999999</v>
      </c>
      <c r="C76" s="123">
        <v>9399917.1710000001</v>
      </c>
      <c r="D76" s="123">
        <v>1500</v>
      </c>
      <c r="E76" s="122" t="s">
        <v>327</v>
      </c>
    </row>
    <row r="77" spans="1:5" x14ac:dyDescent="0.25">
      <c r="A77" s="122" t="s">
        <v>328</v>
      </c>
      <c r="B77" s="123">
        <v>560979.26899999997</v>
      </c>
      <c r="C77" s="123">
        <v>9399933.7249999996</v>
      </c>
      <c r="D77" s="123">
        <v>1520</v>
      </c>
      <c r="E77" s="122" t="s">
        <v>329</v>
      </c>
    </row>
    <row r="78" spans="1:5" x14ac:dyDescent="0.25">
      <c r="A78" s="122" t="s">
        <v>330</v>
      </c>
      <c r="B78" s="123">
        <v>560990.24199999997</v>
      </c>
      <c r="C78" s="123">
        <v>9399950.4440000001</v>
      </c>
      <c r="D78" s="123">
        <v>1540</v>
      </c>
      <c r="E78" s="122" t="s">
        <v>331</v>
      </c>
    </row>
    <row r="79" spans="1:5" x14ac:dyDescent="0.25">
      <c r="A79" s="122" t="s">
        <v>332</v>
      </c>
      <c r="B79" s="123">
        <v>561000.99199999997</v>
      </c>
      <c r="C79" s="123">
        <v>9399967.3090000004</v>
      </c>
      <c r="D79" s="123">
        <v>1560</v>
      </c>
      <c r="E79" s="122" t="s">
        <v>333</v>
      </c>
    </row>
    <row r="80" spans="1:5" x14ac:dyDescent="0.25">
      <c r="A80" s="122" t="s">
        <v>334</v>
      </c>
      <c r="B80" s="123">
        <v>561006.53300000005</v>
      </c>
      <c r="C80" s="123">
        <v>9399985.9759999998</v>
      </c>
      <c r="D80" s="123">
        <v>1580</v>
      </c>
      <c r="E80" s="122" t="s">
        <v>335</v>
      </c>
    </row>
    <row r="81" spans="1:5" x14ac:dyDescent="0.25">
      <c r="A81" s="122" t="s">
        <v>336</v>
      </c>
      <c r="B81" s="123">
        <v>561008.49899999995</v>
      </c>
      <c r="C81" s="123">
        <v>9400005.8790000007</v>
      </c>
      <c r="D81" s="123">
        <v>1600</v>
      </c>
      <c r="E81" s="122" t="s">
        <v>337</v>
      </c>
    </row>
    <row r="82" spans="1:5" x14ac:dyDescent="0.25">
      <c r="A82" s="122" t="s">
        <v>338</v>
      </c>
      <c r="B82" s="123">
        <v>561010.027</v>
      </c>
      <c r="C82" s="123">
        <v>9400025.8080000002</v>
      </c>
      <c r="D82" s="123">
        <v>1620</v>
      </c>
      <c r="E82" s="122" t="s">
        <v>339</v>
      </c>
    </row>
    <row r="83" spans="1:5" x14ac:dyDescent="0.25">
      <c r="A83" s="122" t="s">
        <v>340</v>
      </c>
      <c r="B83" s="123">
        <v>561020.48400000005</v>
      </c>
      <c r="C83" s="123">
        <v>9400041.7569999993</v>
      </c>
      <c r="D83" s="123">
        <v>1640</v>
      </c>
      <c r="E83" s="122" t="s">
        <v>341</v>
      </c>
    </row>
    <row r="84" spans="1:5" x14ac:dyDescent="0.25">
      <c r="A84" s="122" t="s">
        <v>342</v>
      </c>
      <c r="B84" s="123">
        <v>561034.97199999995</v>
      </c>
      <c r="C84" s="123">
        <v>9400055.4920000006</v>
      </c>
      <c r="D84" s="123">
        <v>1660</v>
      </c>
      <c r="E84" s="122" t="s">
        <v>343</v>
      </c>
    </row>
    <row r="85" spans="1:5" x14ac:dyDescent="0.25">
      <c r="A85" s="122" t="s">
        <v>344</v>
      </c>
      <c r="B85" s="123">
        <v>561050.19900000002</v>
      </c>
      <c r="C85" s="123">
        <v>9400068.4590000007</v>
      </c>
      <c r="D85" s="123">
        <v>1680</v>
      </c>
      <c r="E85" s="122" t="s">
        <v>345</v>
      </c>
    </row>
    <row r="86" spans="1:5" x14ac:dyDescent="0.25">
      <c r="A86" s="122" t="s">
        <v>346</v>
      </c>
      <c r="B86" s="123">
        <v>561065.42599999998</v>
      </c>
      <c r="C86" s="123">
        <v>9400081.4260000009</v>
      </c>
      <c r="D86" s="123">
        <v>1700</v>
      </c>
      <c r="E86" s="122" t="s">
        <v>347</v>
      </c>
    </row>
    <row r="87" spans="1:5" x14ac:dyDescent="0.25">
      <c r="A87" s="122" t="s">
        <v>348</v>
      </c>
      <c r="B87" s="123">
        <v>561078.85100000002</v>
      </c>
      <c r="C87" s="123">
        <v>9400096.0920000002</v>
      </c>
      <c r="D87" s="123">
        <v>1720</v>
      </c>
      <c r="E87" s="122" t="s">
        <v>349</v>
      </c>
    </row>
    <row r="88" spans="1:5" x14ac:dyDescent="0.25">
      <c r="A88" s="122" t="s">
        <v>350</v>
      </c>
      <c r="B88" s="123">
        <v>561090.902</v>
      </c>
      <c r="C88" s="123">
        <v>9400112.0539999995</v>
      </c>
      <c r="D88" s="123">
        <v>1740</v>
      </c>
      <c r="E88" s="122" t="s">
        <v>351</v>
      </c>
    </row>
    <row r="89" spans="1:5" x14ac:dyDescent="0.25">
      <c r="A89" s="122" t="s">
        <v>352</v>
      </c>
      <c r="B89" s="123">
        <v>561102.95299999998</v>
      </c>
      <c r="C89" s="123">
        <v>9400128.0160000008</v>
      </c>
      <c r="D89" s="123">
        <v>1760</v>
      </c>
      <c r="E89" s="122" t="s">
        <v>353</v>
      </c>
    </row>
    <row r="90" spans="1:5" x14ac:dyDescent="0.25">
      <c r="A90" s="122" t="s">
        <v>354</v>
      </c>
      <c r="B90" s="123">
        <v>561116.34499999997</v>
      </c>
      <c r="C90" s="123">
        <v>9400142.7540000007</v>
      </c>
      <c r="D90" s="123">
        <v>1780</v>
      </c>
      <c r="E90" s="122" t="s">
        <v>355</v>
      </c>
    </row>
    <row r="91" spans="1:5" x14ac:dyDescent="0.25">
      <c r="A91" s="122" t="s">
        <v>356</v>
      </c>
      <c r="B91" s="123">
        <v>561130.69200000004</v>
      </c>
      <c r="C91" s="123">
        <v>9400156.6830000002</v>
      </c>
      <c r="D91" s="123">
        <v>1800</v>
      </c>
      <c r="E91" s="122" t="s">
        <v>357</v>
      </c>
    </row>
    <row r="92" spans="1:5" x14ac:dyDescent="0.25">
      <c r="A92" s="122" t="s">
        <v>358</v>
      </c>
      <c r="B92" s="123">
        <v>561144.71</v>
      </c>
      <c r="C92" s="123">
        <v>9400170.9480000008</v>
      </c>
      <c r="D92" s="123">
        <v>1820</v>
      </c>
      <c r="E92" s="122" t="s">
        <v>359</v>
      </c>
    </row>
    <row r="93" spans="1:5" x14ac:dyDescent="0.25">
      <c r="A93" s="122" t="s">
        <v>360</v>
      </c>
      <c r="B93" s="123">
        <v>561157.98699999996</v>
      </c>
      <c r="C93" s="123">
        <v>9400185.8839999996</v>
      </c>
      <c r="D93" s="123">
        <v>1840</v>
      </c>
      <c r="E93" s="122" t="s">
        <v>361</v>
      </c>
    </row>
    <row r="94" spans="1:5" x14ac:dyDescent="0.25">
      <c r="A94" s="122" t="s">
        <v>362</v>
      </c>
      <c r="B94" s="123">
        <v>561170.79500000004</v>
      </c>
      <c r="C94" s="123">
        <v>9400201.2459999993</v>
      </c>
      <c r="D94" s="123">
        <v>1860</v>
      </c>
      <c r="E94" s="122" t="s">
        <v>363</v>
      </c>
    </row>
    <row r="95" spans="1:5" x14ac:dyDescent="0.25">
      <c r="A95" s="122" t="s">
        <v>364</v>
      </c>
      <c r="B95" s="123">
        <v>561175.24899999995</v>
      </c>
      <c r="C95" s="123">
        <v>9400220.6830000002</v>
      </c>
      <c r="D95" s="123">
        <v>1880</v>
      </c>
      <c r="E95" s="122" t="s">
        <v>365</v>
      </c>
    </row>
    <row r="96" spans="1:5" x14ac:dyDescent="0.25">
      <c r="A96" s="122" t="s">
        <v>366</v>
      </c>
      <c r="B96" s="123">
        <v>561179.478</v>
      </c>
      <c r="C96" s="123">
        <v>9400240.2310000006</v>
      </c>
      <c r="D96" s="123">
        <v>1900</v>
      </c>
      <c r="E96" s="122" t="s">
        <v>367</v>
      </c>
    </row>
    <row r="97" spans="1:5" x14ac:dyDescent="0.25">
      <c r="A97" s="122" t="s">
        <v>368</v>
      </c>
      <c r="B97" s="123">
        <v>561181.005</v>
      </c>
      <c r="C97" s="123">
        <v>9400260.0669999998</v>
      </c>
      <c r="D97" s="123">
        <v>1920</v>
      </c>
      <c r="E97" s="122" t="s">
        <v>369</v>
      </c>
    </row>
    <row r="98" spans="1:5" x14ac:dyDescent="0.25">
      <c r="A98" s="122" t="s">
        <v>370</v>
      </c>
      <c r="B98" s="123">
        <v>561181.70700000005</v>
      </c>
      <c r="C98" s="123">
        <v>9400279.8369999994</v>
      </c>
      <c r="D98" s="123">
        <v>1940</v>
      </c>
      <c r="E98" s="122" t="s">
        <v>371</v>
      </c>
    </row>
    <row r="99" spans="1:5" x14ac:dyDescent="0.25">
      <c r="A99" s="122" t="s">
        <v>372</v>
      </c>
      <c r="B99" s="123">
        <v>561194.17000000004</v>
      </c>
      <c r="C99" s="123">
        <v>9400295.0490000006</v>
      </c>
      <c r="D99" s="123">
        <v>1960</v>
      </c>
      <c r="E99" s="122" t="s">
        <v>373</v>
      </c>
    </row>
    <row r="100" spans="1:5" x14ac:dyDescent="0.25">
      <c r="A100" s="122" t="s">
        <v>374</v>
      </c>
      <c r="B100" s="123">
        <v>561213.13600000006</v>
      </c>
      <c r="C100" s="123">
        <v>9400301.3949999996</v>
      </c>
      <c r="D100" s="123">
        <v>1980</v>
      </c>
      <c r="E100" s="122" t="s">
        <v>375</v>
      </c>
    </row>
    <row r="101" spans="1:5" x14ac:dyDescent="0.25">
      <c r="A101" s="122" t="s">
        <v>376</v>
      </c>
      <c r="B101" s="123">
        <v>561232.103</v>
      </c>
      <c r="C101" s="123">
        <v>9400307.7410000004</v>
      </c>
      <c r="D101" s="123">
        <v>2000</v>
      </c>
      <c r="E101" s="122" t="s">
        <v>377</v>
      </c>
    </row>
    <row r="102" spans="1:5" x14ac:dyDescent="0.25">
      <c r="A102" s="122" t="s">
        <v>378</v>
      </c>
      <c r="B102" s="123">
        <v>561250.78300000005</v>
      </c>
      <c r="C102" s="123">
        <v>9400314.7239999995</v>
      </c>
      <c r="D102" s="123">
        <v>2020</v>
      </c>
      <c r="E102" s="122" t="s">
        <v>379</v>
      </c>
    </row>
    <row r="103" spans="1:5" x14ac:dyDescent="0.25">
      <c r="A103" s="122" t="s">
        <v>380</v>
      </c>
      <c r="B103" s="123">
        <v>561266.95400000003</v>
      </c>
      <c r="C103" s="123">
        <v>9400325.6669999994</v>
      </c>
      <c r="D103" s="123">
        <v>2040</v>
      </c>
      <c r="E103" s="122" t="s">
        <v>381</v>
      </c>
    </row>
    <row r="104" spans="1:5" x14ac:dyDescent="0.25">
      <c r="A104" s="122" t="s">
        <v>382</v>
      </c>
      <c r="B104" s="123">
        <v>561273.73600000003</v>
      </c>
      <c r="C104" s="123">
        <v>9400344.4820000008</v>
      </c>
      <c r="D104" s="123">
        <v>2060</v>
      </c>
      <c r="E104" s="122" t="s">
        <v>383</v>
      </c>
    </row>
    <row r="105" spans="1:5" x14ac:dyDescent="0.25">
      <c r="A105" s="122" t="s">
        <v>384</v>
      </c>
      <c r="B105" s="123">
        <v>561280.51800000004</v>
      </c>
      <c r="C105" s="123">
        <v>9400363.2970000003</v>
      </c>
      <c r="D105" s="123">
        <v>2080</v>
      </c>
      <c r="E105" s="122" t="s">
        <v>385</v>
      </c>
    </row>
    <row r="106" spans="1:5" x14ac:dyDescent="0.25">
      <c r="A106" s="122" t="s">
        <v>386</v>
      </c>
      <c r="B106" s="123">
        <v>561288.59400000004</v>
      </c>
      <c r="C106" s="123">
        <v>9400381.5769999996</v>
      </c>
      <c r="D106" s="123">
        <v>2100</v>
      </c>
      <c r="E106" s="122" t="s">
        <v>387</v>
      </c>
    </row>
    <row r="107" spans="1:5" x14ac:dyDescent="0.25">
      <c r="A107" s="122" t="s">
        <v>388</v>
      </c>
      <c r="B107" s="123">
        <v>561297.08200000005</v>
      </c>
      <c r="C107" s="123">
        <v>9400399.6860000007</v>
      </c>
      <c r="D107" s="123">
        <v>2120</v>
      </c>
      <c r="E107" s="122" t="s">
        <v>389</v>
      </c>
    </row>
    <row r="108" spans="1:5" x14ac:dyDescent="0.25">
      <c r="A108" s="122" t="s">
        <v>390</v>
      </c>
      <c r="B108" s="123">
        <v>561305.56999999995</v>
      </c>
      <c r="C108" s="123">
        <v>9400417.7960000001</v>
      </c>
      <c r="D108" s="123">
        <v>2140</v>
      </c>
      <c r="E108" s="122" t="s">
        <v>391</v>
      </c>
    </row>
    <row r="109" spans="1:5" x14ac:dyDescent="0.25">
      <c r="A109" s="122" t="s">
        <v>392</v>
      </c>
      <c r="B109" s="123">
        <v>561314.05900000001</v>
      </c>
      <c r="C109" s="123">
        <v>9400435.9049999993</v>
      </c>
      <c r="D109" s="123">
        <v>2160</v>
      </c>
      <c r="E109" s="122" t="s">
        <v>393</v>
      </c>
    </row>
    <row r="110" spans="1:5" x14ac:dyDescent="0.25">
      <c r="A110" s="122" t="s">
        <v>394</v>
      </c>
      <c r="B110" s="123">
        <v>561322.54700000002</v>
      </c>
      <c r="C110" s="123">
        <v>9400454.0140000004</v>
      </c>
      <c r="D110" s="123">
        <v>2180</v>
      </c>
      <c r="E110" s="122" t="s">
        <v>395</v>
      </c>
    </row>
    <row r="111" spans="1:5" x14ac:dyDescent="0.25">
      <c r="A111" s="122" t="s">
        <v>396</v>
      </c>
      <c r="B111" s="123">
        <v>561331.03500000003</v>
      </c>
      <c r="C111" s="123">
        <v>9400472.1239999998</v>
      </c>
      <c r="D111" s="123">
        <v>2200</v>
      </c>
      <c r="E111" s="122" t="s">
        <v>397</v>
      </c>
    </row>
    <row r="112" spans="1:5" x14ac:dyDescent="0.25">
      <c r="A112" s="122" t="s">
        <v>398</v>
      </c>
      <c r="B112" s="123">
        <v>561339.52399999998</v>
      </c>
      <c r="C112" s="123">
        <v>9400490.2329999991</v>
      </c>
      <c r="D112" s="123">
        <v>2220</v>
      </c>
      <c r="E112" s="122" t="s">
        <v>399</v>
      </c>
    </row>
    <row r="113" spans="1:5" x14ac:dyDescent="0.25">
      <c r="A113" s="122" t="s">
        <v>400</v>
      </c>
      <c r="B113" s="123">
        <v>561348.01199999999</v>
      </c>
      <c r="C113" s="123">
        <v>9400508.3420000002</v>
      </c>
      <c r="D113" s="123">
        <v>2240</v>
      </c>
      <c r="E113" s="122" t="s">
        <v>401</v>
      </c>
    </row>
    <row r="114" spans="1:5" x14ac:dyDescent="0.25">
      <c r="A114" s="122" t="s">
        <v>402</v>
      </c>
      <c r="B114" s="123">
        <v>561356.5</v>
      </c>
      <c r="C114" s="123">
        <v>9400526.4519999996</v>
      </c>
      <c r="D114" s="123">
        <v>2260</v>
      </c>
      <c r="E114" s="122" t="s">
        <v>403</v>
      </c>
    </row>
    <row r="115" spans="1:5" x14ac:dyDescent="0.25">
      <c r="A115" s="122" t="s">
        <v>404</v>
      </c>
      <c r="B115" s="123">
        <v>561364.98899999994</v>
      </c>
      <c r="C115" s="123">
        <v>9400544.5610000007</v>
      </c>
      <c r="D115" s="123">
        <v>2280</v>
      </c>
      <c r="E115" s="122" t="s">
        <v>405</v>
      </c>
    </row>
    <row r="116" spans="1:5" x14ac:dyDescent="0.25">
      <c r="A116" s="122" t="s">
        <v>406</v>
      </c>
      <c r="B116" s="123">
        <v>561373.47699999996</v>
      </c>
      <c r="C116" s="123">
        <v>9400562.6699999999</v>
      </c>
      <c r="D116" s="123">
        <v>2300</v>
      </c>
      <c r="E116" s="122" t="s">
        <v>407</v>
      </c>
    </row>
    <row r="117" spans="1:5" x14ac:dyDescent="0.25">
      <c r="A117" s="122" t="s">
        <v>408</v>
      </c>
      <c r="B117" s="123">
        <v>561381.96499999997</v>
      </c>
      <c r="C117" s="123">
        <v>9400580.7799999993</v>
      </c>
      <c r="D117" s="123">
        <v>2320</v>
      </c>
      <c r="E117" s="122" t="s">
        <v>409</v>
      </c>
    </row>
    <row r="118" spans="1:5" x14ac:dyDescent="0.25">
      <c r="A118" s="122" t="s">
        <v>410</v>
      </c>
      <c r="B118" s="123">
        <v>561390.45400000003</v>
      </c>
      <c r="C118" s="123">
        <v>9400598.8890000004</v>
      </c>
      <c r="D118" s="123">
        <v>2340</v>
      </c>
      <c r="E118" s="122" t="s">
        <v>411</v>
      </c>
    </row>
    <row r="119" spans="1:5" x14ac:dyDescent="0.25">
      <c r="A119" s="122" t="s">
        <v>412</v>
      </c>
      <c r="B119" s="123">
        <v>561398.94200000004</v>
      </c>
      <c r="C119" s="123">
        <v>9400616.9979999997</v>
      </c>
      <c r="D119" s="123">
        <v>2360</v>
      </c>
      <c r="E119" s="122" t="s">
        <v>413</v>
      </c>
    </row>
    <row r="120" spans="1:5" x14ac:dyDescent="0.25">
      <c r="A120" s="122" t="s">
        <v>414</v>
      </c>
      <c r="B120" s="123">
        <v>561408.06299999997</v>
      </c>
      <c r="C120" s="123">
        <v>9400634.7579999994</v>
      </c>
      <c r="D120" s="123">
        <v>2380</v>
      </c>
      <c r="E120" s="122" t="s">
        <v>415</v>
      </c>
    </row>
    <row r="121" spans="1:5" x14ac:dyDescent="0.25">
      <c r="A121" s="122" t="s">
        <v>416</v>
      </c>
      <c r="B121" s="123">
        <v>561418.87</v>
      </c>
      <c r="C121" s="123">
        <v>9400651.5869999994</v>
      </c>
      <c r="D121" s="123">
        <v>2400</v>
      </c>
      <c r="E121" s="122" t="s">
        <v>417</v>
      </c>
    </row>
    <row r="122" spans="1:5" x14ac:dyDescent="0.25">
      <c r="A122" s="122" t="s">
        <v>418</v>
      </c>
      <c r="B122" s="123">
        <v>561429.67700000003</v>
      </c>
      <c r="C122" s="123">
        <v>9400668.4159999993</v>
      </c>
      <c r="D122" s="123">
        <v>2420</v>
      </c>
      <c r="E122" s="122" t="s">
        <v>419</v>
      </c>
    </row>
    <row r="123" spans="1:5" x14ac:dyDescent="0.25">
      <c r="A123" s="122" t="s">
        <v>420</v>
      </c>
      <c r="B123" s="123">
        <v>561440.48400000005</v>
      </c>
      <c r="C123" s="123">
        <v>9400685.2440000009</v>
      </c>
      <c r="D123" s="123">
        <v>2440</v>
      </c>
      <c r="E123" s="122" t="s">
        <v>421</v>
      </c>
    </row>
    <row r="124" spans="1:5" x14ac:dyDescent="0.25">
      <c r="A124" s="122" t="s">
        <v>422</v>
      </c>
      <c r="B124" s="123">
        <v>561451.29200000002</v>
      </c>
      <c r="C124" s="123">
        <v>9400702.0730000008</v>
      </c>
      <c r="D124" s="123">
        <v>2460</v>
      </c>
      <c r="E124" s="122" t="s">
        <v>423</v>
      </c>
    </row>
    <row r="125" spans="1:5" x14ac:dyDescent="0.25">
      <c r="A125" s="122" t="s">
        <v>424</v>
      </c>
      <c r="B125" s="123">
        <v>561462.09900000005</v>
      </c>
      <c r="C125" s="123">
        <v>9400718.9020000007</v>
      </c>
      <c r="D125" s="123">
        <v>2480</v>
      </c>
      <c r="E125" s="122" t="s">
        <v>425</v>
      </c>
    </row>
    <row r="126" spans="1:5" x14ac:dyDescent="0.25">
      <c r="A126" s="122" t="s">
        <v>426</v>
      </c>
      <c r="B126" s="123">
        <v>561469.66</v>
      </c>
      <c r="C126" s="123">
        <v>9400736.9719999991</v>
      </c>
      <c r="D126" s="123">
        <v>2500</v>
      </c>
      <c r="E126" s="122" t="s">
        <v>427</v>
      </c>
    </row>
    <row r="127" spans="1:5" x14ac:dyDescent="0.25">
      <c r="A127" s="122" t="s">
        <v>428</v>
      </c>
      <c r="B127" s="123">
        <v>561472.84100000001</v>
      </c>
      <c r="C127" s="123">
        <v>9400756.7170000002</v>
      </c>
      <c r="D127" s="123">
        <v>2520</v>
      </c>
      <c r="E127" s="122" t="s">
        <v>429</v>
      </c>
    </row>
    <row r="128" spans="1:5" x14ac:dyDescent="0.25">
      <c r="A128" s="122" t="s">
        <v>430</v>
      </c>
      <c r="B128" s="123">
        <v>561476.02099999995</v>
      </c>
      <c r="C128" s="123">
        <v>9400776.4629999995</v>
      </c>
      <c r="D128" s="123">
        <v>2540</v>
      </c>
      <c r="E128" s="122" t="s">
        <v>431</v>
      </c>
    </row>
    <row r="129" spans="1:5" x14ac:dyDescent="0.25">
      <c r="A129" s="122" t="s">
        <v>432</v>
      </c>
      <c r="B129" s="123">
        <v>561479.20200000005</v>
      </c>
      <c r="C129" s="123">
        <v>9400796.2080000006</v>
      </c>
      <c r="D129" s="123">
        <v>2560</v>
      </c>
      <c r="E129" s="122" t="s">
        <v>433</v>
      </c>
    </row>
    <row r="130" spans="1:5" x14ac:dyDescent="0.25">
      <c r="A130" s="122" t="s">
        <v>434</v>
      </c>
      <c r="B130" s="123">
        <v>561476.40399999998</v>
      </c>
      <c r="C130" s="123">
        <v>9400815.0289999992</v>
      </c>
      <c r="D130" s="123">
        <v>2580</v>
      </c>
      <c r="E130" s="122" t="s">
        <v>435</v>
      </c>
    </row>
    <row r="131" spans="1:5" x14ac:dyDescent="0.25">
      <c r="A131" s="122" t="s">
        <v>436</v>
      </c>
      <c r="B131" s="123">
        <v>561467.40700000001</v>
      </c>
      <c r="C131" s="123">
        <v>9400832.8910000008</v>
      </c>
      <c r="D131" s="123">
        <v>2600</v>
      </c>
      <c r="E131" s="122" t="s">
        <v>437</v>
      </c>
    </row>
    <row r="132" spans="1:5" x14ac:dyDescent="0.25">
      <c r="A132" s="122" t="s">
        <v>438</v>
      </c>
      <c r="B132" s="123">
        <v>561465.97499999998</v>
      </c>
      <c r="C132" s="123">
        <v>9400852.6119999997</v>
      </c>
      <c r="D132" s="123">
        <v>2620</v>
      </c>
      <c r="E132" s="122" t="s">
        <v>439</v>
      </c>
    </row>
    <row r="133" spans="1:5" x14ac:dyDescent="0.25">
      <c r="A133" s="122" t="s">
        <v>440</v>
      </c>
      <c r="B133" s="123">
        <v>561465.66899999999</v>
      </c>
      <c r="C133" s="123">
        <v>9400872.6089999992</v>
      </c>
      <c r="D133" s="123">
        <v>2640</v>
      </c>
      <c r="E133" s="122" t="s">
        <v>441</v>
      </c>
    </row>
    <row r="134" spans="1:5" x14ac:dyDescent="0.25">
      <c r="A134" s="122" t="s">
        <v>442</v>
      </c>
      <c r="B134" s="123">
        <v>561465.36300000001</v>
      </c>
      <c r="C134" s="123">
        <v>9400892.6070000008</v>
      </c>
      <c r="D134" s="123">
        <v>2660</v>
      </c>
      <c r="E134" s="122" t="s">
        <v>443</v>
      </c>
    </row>
    <row r="135" spans="1:5" x14ac:dyDescent="0.25">
      <c r="A135" s="122" t="s">
        <v>444</v>
      </c>
      <c r="B135" s="123">
        <v>561465.05799999996</v>
      </c>
      <c r="C135" s="123">
        <v>9400912.6050000004</v>
      </c>
      <c r="D135" s="123">
        <v>2680</v>
      </c>
      <c r="E135" s="122" t="s">
        <v>445</v>
      </c>
    </row>
    <row r="136" spans="1:5" x14ac:dyDescent="0.25">
      <c r="A136" s="122" t="s">
        <v>446</v>
      </c>
      <c r="B136" s="123">
        <v>561464.75199999998</v>
      </c>
      <c r="C136" s="123">
        <v>9400932.602</v>
      </c>
      <c r="D136" s="123">
        <v>2700</v>
      </c>
      <c r="E136" s="122" t="s">
        <v>447</v>
      </c>
    </row>
    <row r="137" spans="1:5" x14ac:dyDescent="0.25">
      <c r="A137" s="122" t="s">
        <v>448</v>
      </c>
      <c r="B137" s="123">
        <v>561471.14599999995</v>
      </c>
      <c r="C137" s="123">
        <v>9400951.1620000005</v>
      </c>
      <c r="D137" s="123">
        <v>2720</v>
      </c>
      <c r="E137" s="122" t="s">
        <v>449</v>
      </c>
    </row>
    <row r="138" spans="1:5" x14ac:dyDescent="0.25">
      <c r="A138" s="122" t="s">
        <v>450</v>
      </c>
      <c r="B138" s="123">
        <v>561479.63300000003</v>
      </c>
      <c r="C138" s="123">
        <v>9400969.2719999999</v>
      </c>
      <c r="D138" s="123">
        <v>2740</v>
      </c>
      <c r="E138" s="122" t="s">
        <v>451</v>
      </c>
    </row>
    <row r="139" spans="1:5" x14ac:dyDescent="0.25">
      <c r="A139" s="122" t="s">
        <v>452</v>
      </c>
      <c r="B139" s="123">
        <v>561488.80900000001</v>
      </c>
      <c r="C139" s="123">
        <v>9400986.5800000001</v>
      </c>
      <c r="D139" s="123">
        <v>2760</v>
      </c>
      <c r="E139" s="122" t="s">
        <v>453</v>
      </c>
    </row>
    <row r="140" spans="1:5" x14ac:dyDescent="0.25">
      <c r="A140" s="122" t="s">
        <v>454</v>
      </c>
      <c r="B140" s="123">
        <v>561507.98600000003</v>
      </c>
      <c r="C140" s="123">
        <v>9400992.2569999993</v>
      </c>
      <c r="D140" s="123">
        <v>2780</v>
      </c>
      <c r="E140" s="122" t="s">
        <v>455</v>
      </c>
    </row>
    <row r="141" spans="1:5" x14ac:dyDescent="0.25">
      <c r="A141" s="122" t="s">
        <v>456</v>
      </c>
      <c r="B141" s="123">
        <v>561527.16399999999</v>
      </c>
      <c r="C141" s="123">
        <v>9400997.9340000004</v>
      </c>
      <c r="D141" s="123">
        <v>2800</v>
      </c>
      <c r="E141" s="122" t="s">
        <v>457</v>
      </c>
    </row>
    <row r="142" spans="1:5" x14ac:dyDescent="0.25">
      <c r="A142" s="122" t="s">
        <v>458</v>
      </c>
      <c r="B142" s="123">
        <v>561546.34100000001</v>
      </c>
      <c r="C142" s="123">
        <v>9401003.6109999996</v>
      </c>
      <c r="D142" s="123">
        <v>2820</v>
      </c>
      <c r="E142" s="122" t="s">
        <v>459</v>
      </c>
    </row>
    <row r="143" spans="1:5" x14ac:dyDescent="0.25">
      <c r="A143" s="122" t="s">
        <v>460</v>
      </c>
      <c r="B143" s="123">
        <v>561565.51800000004</v>
      </c>
      <c r="C143" s="123">
        <v>9401009.2880000006</v>
      </c>
      <c r="D143" s="123">
        <v>2840</v>
      </c>
      <c r="E143" s="122" t="s">
        <v>461</v>
      </c>
    </row>
    <row r="144" spans="1:5" x14ac:dyDescent="0.25">
      <c r="A144" s="122" t="s">
        <v>462</v>
      </c>
      <c r="B144" s="123">
        <v>561584.696</v>
      </c>
      <c r="C144" s="123">
        <v>9401014.9649999999</v>
      </c>
      <c r="D144" s="123">
        <v>2860</v>
      </c>
      <c r="E144" s="122" t="s">
        <v>463</v>
      </c>
    </row>
    <row r="145" spans="1:5" x14ac:dyDescent="0.25">
      <c r="A145" s="122" t="s">
        <v>464</v>
      </c>
      <c r="B145" s="123">
        <v>561603.31299999997</v>
      </c>
      <c r="C145" s="123">
        <v>9401022.1710000001</v>
      </c>
      <c r="D145" s="123">
        <v>2880</v>
      </c>
      <c r="E145" s="122" t="s">
        <v>465</v>
      </c>
    </row>
    <row r="146" spans="1:5" x14ac:dyDescent="0.25">
      <c r="A146" s="122" t="s">
        <v>466</v>
      </c>
      <c r="B146" s="123">
        <v>561621.62</v>
      </c>
      <c r="C146" s="123">
        <v>9401030.2229999993</v>
      </c>
      <c r="D146" s="123">
        <v>2900</v>
      </c>
      <c r="E146" s="122" t="s">
        <v>467</v>
      </c>
    </row>
    <row r="147" spans="1:5" x14ac:dyDescent="0.25">
      <c r="A147" s="122" t="s">
        <v>468</v>
      </c>
      <c r="B147" s="123">
        <v>561639.92799999996</v>
      </c>
      <c r="C147" s="123">
        <v>9401038.2760000005</v>
      </c>
      <c r="D147" s="123">
        <v>2920</v>
      </c>
      <c r="E147" s="122" t="s">
        <v>469</v>
      </c>
    </row>
    <row r="148" spans="1:5" x14ac:dyDescent="0.25">
      <c r="A148" s="122" t="s">
        <v>470</v>
      </c>
      <c r="B148" s="123">
        <v>561657.33499999996</v>
      </c>
      <c r="C148" s="123">
        <v>9401048.0219999999</v>
      </c>
      <c r="D148" s="123">
        <v>2940</v>
      </c>
      <c r="E148" s="122" t="s">
        <v>471</v>
      </c>
    </row>
    <row r="149" spans="1:5" x14ac:dyDescent="0.25">
      <c r="A149" s="122" t="s">
        <v>472</v>
      </c>
      <c r="B149" s="123">
        <v>561674.255</v>
      </c>
      <c r="C149" s="123">
        <v>9401058.6860000007</v>
      </c>
      <c r="D149" s="123">
        <v>2960</v>
      </c>
      <c r="E149" s="122" t="s">
        <v>473</v>
      </c>
    </row>
    <row r="150" spans="1:5" x14ac:dyDescent="0.25">
      <c r="A150" s="122" t="s">
        <v>474</v>
      </c>
      <c r="B150" s="123">
        <v>561691.17500000005</v>
      </c>
      <c r="C150" s="123">
        <v>9401069.3499999996</v>
      </c>
      <c r="D150" s="123">
        <v>2980</v>
      </c>
      <c r="E150" s="122" t="s">
        <v>475</v>
      </c>
    </row>
    <row r="151" spans="1:5" x14ac:dyDescent="0.25">
      <c r="A151" s="122" t="s">
        <v>476</v>
      </c>
      <c r="B151" s="123">
        <v>561706.17200000002</v>
      </c>
      <c r="C151" s="123">
        <v>9401082.5109999999</v>
      </c>
      <c r="D151" s="123">
        <v>3000</v>
      </c>
      <c r="E151" s="122" t="s">
        <v>477</v>
      </c>
    </row>
    <row r="152" spans="1:5" x14ac:dyDescent="0.25">
      <c r="A152" s="122" t="s">
        <v>478</v>
      </c>
      <c r="B152" s="123">
        <v>561720.81000000006</v>
      </c>
      <c r="C152" s="123">
        <v>9401096.1390000004</v>
      </c>
      <c r="D152" s="123">
        <v>3020</v>
      </c>
      <c r="E152" s="122" t="s">
        <v>479</v>
      </c>
    </row>
    <row r="153" spans="1:5" x14ac:dyDescent="0.25">
      <c r="A153" s="122" t="s">
        <v>480</v>
      </c>
      <c r="B153" s="123">
        <v>561735.44799999997</v>
      </c>
      <c r="C153" s="123">
        <v>9401109.7679999992</v>
      </c>
      <c r="D153" s="123">
        <v>3040</v>
      </c>
      <c r="E153" s="122" t="s">
        <v>481</v>
      </c>
    </row>
    <row r="154" spans="1:5" x14ac:dyDescent="0.25">
      <c r="A154" s="122" t="s">
        <v>482</v>
      </c>
      <c r="B154" s="123">
        <v>561749.71699999995</v>
      </c>
      <c r="C154" s="123">
        <v>9401123.7459999993</v>
      </c>
      <c r="D154" s="123">
        <v>3060</v>
      </c>
      <c r="E154" s="122" t="s">
        <v>483</v>
      </c>
    </row>
    <row r="155" spans="1:5" x14ac:dyDescent="0.25">
      <c r="A155" s="122" t="s">
        <v>484</v>
      </c>
      <c r="B155" s="123">
        <v>561765.86300000001</v>
      </c>
      <c r="C155" s="123">
        <v>9401135.5480000004</v>
      </c>
      <c r="D155" s="123">
        <v>3080</v>
      </c>
      <c r="E155" s="122" t="s">
        <v>485</v>
      </c>
    </row>
    <row r="156" spans="1:5" x14ac:dyDescent="0.25">
      <c r="A156" s="122" t="s">
        <v>486</v>
      </c>
      <c r="B156" s="123">
        <v>561782.00899999996</v>
      </c>
      <c r="C156" s="123">
        <v>9401147.3499999996</v>
      </c>
      <c r="D156" s="123">
        <v>3100</v>
      </c>
      <c r="E156" s="122" t="s">
        <v>487</v>
      </c>
    </row>
    <row r="157" spans="1:5" x14ac:dyDescent="0.25">
      <c r="A157" s="122" t="s">
        <v>488</v>
      </c>
      <c r="B157" s="123">
        <v>561795.10400000005</v>
      </c>
      <c r="C157" s="123">
        <v>9401161.8509999998</v>
      </c>
      <c r="D157" s="123">
        <v>3120</v>
      </c>
      <c r="E157" s="122" t="s">
        <v>489</v>
      </c>
    </row>
    <row r="158" spans="1:5" x14ac:dyDescent="0.25">
      <c r="A158" s="122" t="s">
        <v>490</v>
      </c>
      <c r="B158" s="123">
        <v>561804.84199999995</v>
      </c>
      <c r="C158" s="123">
        <v>9401179.3200000003</v>
      </c>
      <c r="D158" s="123">
        <v>3140</v>
      </c>
      <c r="E158" s="122" t="s">
        <v>491</v>
      </c>
    </row>
    <row r="159" spans="1:5" x14ac:dyDescent="0.25">
      <c r="A159" s="122" t="s">
        <v>492</v>
      </c>
      <c r="B159" s="123">
        <v>561814.57999999996</v>
      </c>
      <c r="C159" s="123">
        <v>9401196.7890000008</v>
      </c>
      <c r="D159" s="123">
        <v>3160</v>
      </c>
      <c r="E159" s="122" t="s">
        <v>493</v>
      </c>
    </row>
    <row r="160" spans="1:5" x14ac:dyDescent="0.25">
      <c r="A160" s="122" t="s">
        <v>494</v>
      </c>
      <c r="B160" s="123">
        <v>561824.29399999999</v>
      </c>
      <c r="C160" s="123">
        <v>9401214.2719999999</v>
      </c>
      <c r="D160" s="123">
        <v>3180</v>
      </c>
      <c r="E160" s="122" t="s">
        <v>495</v>
      </c>
    </row>
    <row r="161" spans="1:5" x14ac:dyDescent="0.25">
      <c r="A161" s="122" t="s">
        <v>496</v>
      </c>
      <c r="B161" s="123">
        <v>561834.00300000003</v>
      </c>
      <c r="C161" s="123">
        <v>9401231.7569999993</v>
      </c>
      <c r="D161" s="123">
        <v>3200</v>
      </c>
      <c r="E161" s="122" t="s">
        <v>497</v>
      </c>
    </row>
    <row r="162" spans="1:5" x14ac:dyDescent="0.25">
      <c r="A162" s="122" t="s">
        <v>498</v>
      </c>
      <c r="B162" s="123">
        <v>561843.71200000006</v>
      </c>
      <c r="C162" s="123">
        <v>9401249.2430000007</v>
      </c>
      <c r="D162" s="123">
        <v>3220</v>
      </c>
      <c r="E162" s="122" t="s">
        <v>499</v>
      </c>
    </row>
    <row r="163" spans="1:5" x14ac:dyDescent="0.25">
      <c r="A163" s="122" t="s">
        <v>500</v>
      </c>
      <c r="B163" s="123">
        <v>561853.42099999997</v>
      </c>
      <c r="C163" s="123">
        <v>9401266.7280000001</v>
      </c>
      <c r="D163" s="123">
        <v>3240</v>
      </c>
      <c r="E163" s="122" t="s">
        <v>501</v>
      </c>
    </row>
    <row r="164" spans="1:5" x14ac:dyDescent="0.25">
      <c r="A164" s="122" t="s">
        <v>502</v>
      </c>
      <c r="B164" s="123">
        <v>561863.98100000003</v>
      </c>
      <c r="C164" s="123">
        <v>9401283.6980000008</v>
      </c>
      <c r="D164" s="123">
        <v>3260</v>
      </c>
      <c r="E164" s="122" t="s">
        <v>503</v>
      </c>
    </row>
    <row r="165" spans="1:5" x14ac:dyDescent="0.25">
      <c r="A165" s="122" t="s">
        <v>504</v>
      </c>
      <c r="B165" s="123">
        <v>561874.97100000002</v>
      </c>
      <c r="C165" s="123">
        <v>9401300.4069999997</v>
      </c>
      <c r="D165" s="123">
        <v>3280</v>
      </c>
      <c r="E165" s="122" t="s">
        <v>505</v>
      </c>
    </row>
    <row r="166" spans="1:5" x14ac:dyDescent="0.25">
      <c r="A166" s="122" t="s">
        <v>506</v>
      </c>
      <c r="B166" s="123">
        <v>561885.96200000006</v>
      </c>
      <c r="C166" s="123">
        <v>9401317.1170000006</v>
      </c>
      <c r="D166" s="123">
        <v>3300</v>
      </c>
      <c r="E166" s="122" t="s">
        <v>507</v>
      </c>
    </row>
    <row r="167" spans="1:5" x14ac:dyDescent="0.25">
      <c r="A167" s="122" t="s">
        <v>508</v>
      </c>
      <c r="B167" s="123">
        <v>561896.95299999998</v>
      </c>
      <c r="C167" s="123">
        <v>9401333.8259999994</v>
      </c>
      <c r="D167" s="123">
        <v>3320</v>
      </c>
      <c r="E167" s="122" t="s">
        <v>509</v>
      </c>
    </row>
    <row r="168" spans="1:5" x14ac:dyDescent="0.25">
      <c r="A168" s="122" t="s">
        <v>510</v>
      </c>
      <c r="B168" s="123">
        <v>561907.94299999997</v>
      </c>
      <c r="C168" s="123">
        <v>9401350.5360000003</v>
      </c>
      <c r="D168" s="123">
        <v>3340</v>
      </c>
      <c r="E168" s="122" t="s">
        <v>511</v>
      </c>
    </row>
    <row r="169" spans="1:5" x14ac:dyDescent="0.25">
      <c r="A169" s="122" t="s">
        <v>512</v>
      </c>
      <c r="B169" s="123">
        <v>561918.93400000001</v>
      </c>
      <c r="C169" s="123">
        <v>9401367.2449999992</v>
      </c>
      <c r="D169" s="123">
        <v>3360</v>
      </c>
      <c r="E169" s="122" t="s">
        <v>513</v>
      </c>
    </row>
    <row r="170" spans="1:5" x14ac:dyDescent="0.25">
      <c r="A170" s="122" t="s">
        <v>514</v>
      </c>
      <c r="B170" s="123">
        <v>561931.55700000003</v>
      </c>
      <c r="C170" s="123">
        <v>9401382.6520000007</v>
      </c>
      <c r="D170" s="123">
        <v>3380</v>
      </c>
      <c r="E170" s="122" t="s">
        <v>515</v>
      </c>
    </row>
    <row r="171" spans="1:5" x14ac:dyDescent="0.25">
      <c r="A171" s="122" t="s">
        <v>516</v>
      </c>
      <c r="B171" s="123">
        <v>561945.41899999999</v>
      </c>
      <c r="C171" s="123">
        <v>9401397.068</v>
      </c>
      <c r="D171" s="123">
        <v>3400</v>
      </c>
      <c r="E171" s="122" t="s">
        <v>517</v>
      </c>
    </row>
    <row r="172" spans="1:5" x14ac:dyDescent="0.25">
      <c r="A172" s="122" t="s">
        <v>518</v>
      </c>
      <c r="B172" s="123">
        <v>561959.28099999996</v>
      </c>
      <c r="C172" s="123">
        <v>9401411.4849999994</v>
      </c>
      <c r="D172" s="123">
        <v>3420</v>
      </c>
      <c r="E172" s="122" t="s">
        <v>519</v>
      </c>
    </row>
    <row r="173" spans="1:5" x14ac:dyDescent="0.25">
      <c r="A173" s="122" t="s">
        <v>520</v>
      </c>
      <c r="B173" s="123">
        <v>561973.14399999997</v>
      </c>
      <c r="C173" s="123">
        <v>9401425.9010000005</v>
      </c>
      <c r="D173" s="123">
        <v>3440</v>
      </c>
      <c r="E173" s="122" t="s">
        <v>521</v>
      </c>
    </row>
    <row r="174" spans="1:5" x14ac:dyDescent="0.25">
      <c r="A174" s="122" t="s">
        <v>522</v>
      </c>
      <c r="B174" s="123">
        <v>561986.15</v>
      </c>
      <c r="C174" s="123">
        <v>9401441.0270000007</v>
      </c>
      <c r="D174" s="123">
        <v>3460</v>
      </c>
      <c r="E174" s="122" t="s">
        <v>523</v>
      </c>
    </row>
    <row r="175" spans="1:5" x14ac:dyDescent="0.25">
      <c r="A175" s="122" t="s">
        <v>524</v>
      </c>
      <c r="B175" s="123">
        <v>561997.73199999996</v>
      </c>
      <c r="C175" s="123">
        <v>9401457.3320000004</v>
      </c>
      <c r="D175" s="123">
        <v>3480</v>
      </c>
      <c r="E175" s="122" t="s">
        <v>525</v>
      </c>
    </row>
    <row r="176" spans="1:5" x14ac:dyDescent="0.25">
      <c r="A176" s="122" t="s">
        <v>526</v>
      </c>
      <c r="B176" s="123">
        <v>562009.31400000001</v>
      </c>
      <c r="C176" s="123">
        <v>9401473.6370000001</v>
      </c>
      <c r="D176" s="123">
        <v>3500</v>
      </c>
      <c r="E176" s="122" t="s">
        <v>527</v>
      </c>
    </row>
    <row r="177" spans="1:5" x14ac:dyDescent="0.25">
      <c r="A177" s="122" t="s">
        <v>528</v>
      </c>
      <c r="B177" s="123">
        <v>562020.89599999995</v>
      </c>
      <c r="C177" s="123">
        <v>9401489.9419999998</v>
      </c>
      <c r="D177" s="123">
        <v>3520</v>
      </c>
      <c r="E177" s="122" t="s">
        <v>529</v>
      </c>
    </row>
    <row r="178" spans="1:5" x14ac:dyDescent="0.25">
      <c r="A178" s="122" t="s">
        <v>530</v>
      </c>
      <c r="B178" s="123">
        <v>562032.32999999996</v>
      </c>
      <c r="C178" s="123">
        <v>9401506.3460000008</v>
      </c>
      <c r="D178" s="123">
        <v>3540</v>
      </c>
      <c r="E178" s="122" t="s">
        <v>531</v>
      </c>
    </row>
    <row r="179" spans="1:5" x14ac:dyDescent="0.25">
      <c r="A179" s="122" t="s">
        <v>532</v>
      </c>
      <c r="B179" s="123">
        <v>562042.97900000005</v>
      </c>
      <c r="C179" s="123">
        <v>9401523.2750000004</v>
      </c>
      <c r="D179" s="123">
        <v>3560</v>
      </c>
      <c r="E179" s="122" t="s">
        <v>533</v>
      </c>
    </row>
    <row r="180" spans="1:5" x14ac:dyDescent="0.25">
      <c r="A180" s="122" t="s">
        <v>534</v>
      </c>
      <c r="B180" s="123">
        <v>562053.62699999998</v>
      </c>
      <c r="C180" s="123">
        <v>9401540.2050000001</v>
      </c>
      <c r="D180" s="123">
        <v>3580</v>
      </c>
      <c r="E180" s="122" t="s">
        <v>535</v>
      </c>
    </row>
    <row r="181" spans="1:5" x14ac:dyDescent="0.25">
      <c r="A181" s="122" t="s">
        <v>536</v>
      </c>
      <c r="B181" s="123">
        <v>562064.27599999995</v>
      </c>
      <c r="C181" s="123">
        <v>9401557.1349999998</v>
      </c>
      <c r="D181" s="123">
        <v>3600</v>
      </c>
      <c r="E181" s="122" t="s">
        <v>537</v>
      </c>
    </row>
    <row r="182" spans="1:5" x14ac:dyDescent="0.25">
      <c r="A182" s="122" t="s">
        <v>538</v>
      </c>
      <c r="B182" s="123">
        <v>562074.924</v>
      </c>
      <c r="C182" s="123">
        <v>9401574.0639999993</v>
      </c>
      <c r="D182" s="123">
        <v>3620</v>
      </c>
      <c r="E182" s="122" t="s">
        <v>539</v>
      </c>
    </row>
    <row r="183" spans="1:5" x14ac:dyDescent="0.25">
      <c r="A183" s="122" t="s">
        <v>540</v>
      </c>
      <c r="B183" s="123">
        <v>562085.57299999997</v>
      </c>
      <c r="C183" s="123">
        <v>9401590.9940000009</v>
      </c>
      <c r="D183" s="123">
        <v>3640</v>
      </c>
      <c r="E183" s="122" t="s">
        <v>541</v>
      </c>
    </row>
    <row r="184" spans="1:5" x14ac:dyDescent="0.25">
      <c r="A184" s="122" t="s">
        <v>542</v>
      </c>
      <c r="B184" s="123">
        <v>562096.22100000002</v>
      </c>
      <c r="C184" s="123">
        <v>9401607.9230000004</v>
      </c>
      <c r="D184" s="123">
        <v>3660</v>
      </c>
      <c r="E184" s="122" t="s">
        <v>543</v>
      </c>
    </row>
    <row r="185" spans="1:5" x14ac:dyDescent="0.25">
      <c r="A185" s="122" t="s">
        <v>544</v>
      </c>
      <c r="B185" s="123">
        <v>562106.87</v>
      </c>
      <c r="C185" s="123">
        <v>9401624.8530000001</v>
      </c>
      <c r="D185" s="123">
        <v>3680</v>
      </c>
      <c r="E185" s="122" t="s">
        <v>545</v>
      </c>
    </row>
    <row r="186" spans="1:5" x14ac:dyDescent="0.25">
      <c r="A186" s="122" t="s">
        <v>546</v>
      </c>
      <c r="B186" s="123">
        <v>562117.51800000004</v>
      </c>
      <c r="C186" s="123">
        <v>9401641.7819999997</v>
      </c>
      <c r="D186" s="123">
        <v>3700</v>
      </c>
      <c r="E186" s="122" t="s">
        <v>547</v>
      </c>
    </row>
    <row r="187" spans="1:5" x14ac:dyDescent="0.25">
      <c r="A187" s="122" t="s">
        <v>548</v>
      </c>
      <c r="B187" s="123">
        <v>562128.16700000002</v>
      </c>
      <c r="C187" s="123">
        <v>9401658.7119999994</v>
      </c>
      <c r="D187" s="123">
        <v>3720</v>
      </c>
      <c r="E187" s="122" t="s">
        <v>549</v>
      </c>
    </row>
    <row r="188" spans="1:5" x14ac:dyDescent="0.25">
      <c r="A188" s="122" t="s">
        <v>550</v>
      </c>
      <c r="B188" s="123">
        <v>562138.81499999994</v>
      </c>
      <c r="C188" s="123">
        <v>9401675.6410000008</v>
      </c>
      <c r="D188" s="123">
        <v>3740</v>
      </c>
      <c r="E188" s="122" t="s">
        <v>551</v>
      </c>
    </row>
    <row r="189" spans="1:5" x14ac:dyDescent="0.25">
      <c r="A189" s="122" t="s">
        <v>552</v>
      </c>
      <c r="B189" s="123">
        <v>562147.90399999998</v>
      </c>
      <c r="C189" s="123">
        <v>9401693.2379999999</v>
      </c>
      <c r="D189" s="123">
        <v>3760</v>
      </c>
      <c r="E189" s="122" t="s">
        <v>553</v>
      </c>
    </row>
    <row r="190" spans="1:5" x14ac:dyDescent="0.25">
      <c r="A190" s="122" t="s">
        <v>554</v>
      </c>
      <c r="B190" s="123">
        <v>562152.79500000004</v>
      </c>
      <c r="C190" s="123">
        <v>9401712.6309999991</v>
      </c>
      <c r="D190" s="123">
        <v>3780</v>
      </c>
      <c r="E190" s="122" t="s">
        <v>555</v>
      </c>
    </row>
    <row r="191" spans="1:5" x14ac:dyDescent="0.25">
      <c r="A191" s="122" t="s">
        <v>556</v>
      </c>
      <c r="B191" s="123">
        <v>562151.54700000002</v>
      </c>
      <c r="C191" s="123">
        <v>9401732.5730000008</v>
      </c>
      <c r="D191" s="123">
        <v>3800</v>
      </c>
      <c r="E191" s="122" t="s">
        <v>557</v>
      </c>
    </row>
    <row r="192" spans="1:5" x14ac:dyDescent="0.25">
      <c r="A192" s="122" t="s">
        <v>558</v>
      </c>
      <c r="B192" s="123">
        <v>562150.17599999998</v>
      </c>
      <c r="C192" s="123">
        <v>9401752.5260000005</v>
      </c>
      <c r="D192" s="123">
        <v>3820</v>
      </c>
      <c r="E192" s="122" t="s">
        <v>559</v>
      </c>
    </row>
    <row r="193" spans="1:5" x14ac:dyDescent="0.25">
      <c r="A193" s="122" t="s">
        <v>560</v>
      </c>
      <c r="B193" s="123">
        <v>562148.80599999998</v>
      </c>
      <c r="C193" s="123">
        <v>9401772.4790000003</v>
      </c>
      <c r="D193" s="123">
        <v>3840</v>
      </c>
      <c r="E193" s="122" t="s">
        <v>561</v>
      </c>
    </row>
    <row r="194" spans="1:5" x14ac:dyDescent="0.25">
      <c r="A194" s="122" t="s">
        <v>562</v>
      </c>
      <c r="B194" s="123">
        <v>562147.43500000006</v>
      </c>
      <c r="C194" s="123">
        <v>9401792.432</v>
      </c>
      <c r="D194" s="123">
        <v>3860</v>
      </c>
      <c r="E194" s="122" t="s">
        <v>563</v>
      </c>
    </row>
    <row r="195" spans="1:5" x14ac:dyDescent="0.25">
      <c r="A195" s="122" t="s">
        <v>564</v>
      </c>
      <c r="B195" s="123">
        <v>562153.68700000003</v>
      </c>
      <c r="C195" s="123">
        <v>9401811.2349999994</v>
      </c>
      <c r="D195" s="123">
        <v>3880</v>
      </c>
      <c r="E195" s="122" t="s">
        <v>565</v>
      </c>
    </row>
    <row r="196" spans="1:5" x14ac:dyDescent="0.25">
      <c r="A196" s="122" t="s">
        <v>566</v>
      </c>
      <c r="B196" s="123">
        <v>562161.79099999997</v>
      </c>
      <c r="C196" s="123">
        <v>9401829.4670000002</v>
      </c>
      <c r="D196" s="123">
        <v>3900</v>
      </c>
      <c r="E196" s="122" t="s">
        <v>567</v>
      </c>
    </row>
    <row r="197" spans="1:5" x14ac:dyDescent="0.25">
      <c r="A197" s="122" t="s">
        <v>568</v>
      </c>
      <c r="B197" s="123">
        <v>562171.62</v>
      </c>
      <c r="C197" s="123">
        <v>9401846.8849999998</v>
      </c>
      <c r="D197" s="123">
        <v>3920</v>
      </c>
      <c r="E197" s="122" t="s">
        <v>569</v>
      </c>
    </row>
    <row r="198" spans="1:5" x14ac:dyDescent="0.25">
      <c r="A198" s="122" t="s">
        <v>570</v>
      </c>
      <c r="B198" s="123">
        <v>562181.44799999997</v>
      </c>
      <c r="C198" s="123">
        <v>9401864.3039999995</v>
      </c>
      <c r="D198" s="123">
        <v>3940</v>
      </c>
      <c r="E198" s="122" t="s">
        <v>571</v>
      </c>
    </row>
    <row r="199" spans="1:5" x14ac:dyDescent="0.25">
      <c r="A199" s="122" t="s">
        <v>572</v>
      </c>
      <c r="B199" s="123">
        <v>562191.277</v>
      </c>
      <c r="C199" s="123">
        <v>9401881.7219999991</v>
      </c>
      <c r="D199" s="123">
        <v>3960</v>
      </c>
      <c r="E199" s="122" t="s">
        <v>573</v>
      </c>
    </row>
    <row r="200" spans="1:5" x14ac:dyDescent="0.25">
      <c r="A200" s="122" t="s">
        <v>574</v>
      </c>
      <c r="B200" s="123">
        <v>562201.10499999998</v>
      </c>
      <c r="C200" s="123">
        <v>9401899.1410000008</v>
      </c>
      <c r="D200" s="123">
        <v>3980</v>
      </c>
      <c r="E200" s="122" t="s">
        <v>575</v>
      </c>
    </row>
    <row r="201" spans="1:5" x14ac:dyDescent="0.25">
      <c r="A201" s="122" t="s">
        <v>576</v>
      </c>
      <c r="B201" s="123">
        <v>562207.22600000002</v>
      </c>
      <c r="C201" s="123">
        <v>9401918.1009999998</v>
      </c>
      <c r="D201" s="123">
        <v>4000</v>
      </c>
      <c r="E201" s="122" t="s">
        <v>577</v>
      </c>
    </row>
    <row r="202" spans="1:5" x14ac:dyDescent="0.25">
      <c r="A202" s="122" t="s">
        <v>578</v>
      </c>
      <c r="B202" s="123">
        <v>562212.64300000004</v>
      </c>
      <c r="C202" s="123">
        <v>9401937.3530000001</v>
      </c>
      <c r="D202" s="123">
        <v>4020</v>
      </c>
      <c r="E202" s="122" t="s">
        <v>579</v>
      </c>
    </row>
    <row r="203" spans="1:5" x14ac:dyDescent="0.25">
      <c r="A203" s="122" t="s">
        <v>580</v>
      </c>
      <c r="B203" s="123">
        <v>562217.777</v>
      </c>
      <c r="C203" s="123">
        <v>9401956.6809999999</v>
      </c>
      <c r="D203" s="123">
        <v>4040</v>
      </c>
      <c r="E203" s="122" t="s">
        <v>581</v>
      </c>
    </row>
    <row r="204" spans="1:5" x14ac:dyDescent="0.25">
      <c r="A204" s="122" t="s">
        <v>582</v>
      </c>
      <c r="B204" s="123">
        <v>562222.69499999995</v>
      </c>
      <c r="C204" s="123">
        <v>9401976.0669999998</v>
      </c>
      <c r="D204" s="123">
        <v>4060</v>
      </c>
      <c r="E204" s="122" t="s">
        <v>583</v>
      </c>
    </row>
    <row r="205" spans="1:5" x14ac:dyDescent="0.25">
      <c r="A205" s="122" t="s">
        <v>584</v>
      </c>
      <c r="B205" s="123">
        <v>562227.61199999996</v>
      </c>
      <c r="C205" s="123">
        <v>9401995.4529999997</v>
      </c>
      <c r="D205" s="123">
        <v>4080</v>
      </c>
      <c r="E205" s="122" t="s">
        <v>585</v>
      </c>
    </row>
    <row r="206" spans="1:5" x14ac:dyDescent="0.25">
      <c r="A206" s="122" t="s">
        <v>586</v>
      </c>
      <c r="B206" s="123">
        <v>562232.52899999998</v>
      </c>
      <c r="C206" s="123">
        <v>9402014.8389999997</v>
      </c>
      <c r="D206" s="123">
        <v>4100</v>
      </c>
      <c r="E206" s="122" t="s">
        <v>587</v>
      </c>
    </row>
    <row r="207" spans="1:5" x14ac:dyDescent="0.25">
      <c r="A207" s="122" t="s">
        <v>588</v>
      </c>
      <c r="B207" s="123">
        <v>562237.44700000004</v>
      </c>
      <c r="C207" s="123">
        <v>9402034.2249999996</v>
      </c>
      <c r="D207" s="123">
        <v>4120</v>
      </c>
      <c r="E207" s="122" t="s">
        <v>589</v>
      </c>
    </row>
    <row r="208" spans="1:5" x14ac:dyDescent="0.25">
      <c r="A208" s="122" t="s">
        <v>590</v>
      </c>
      <c r="B208" s="123">
        <v>562242.36399999994</v>
      </c>
      <c r="C208" s="123">
        <v>9402053.6109999996</v>
      </c>
      <c r="D208" s="123">
        <v>4140</v>
      </c>
      <c r="E208" s="122" t="s">
        <v>591</v>
      </c>
    </row>
    <row r="209" spans="1:5" x14ac:dyDescent="0.25">
      <c r="A209" s="122" t="s">
        <v>592</v>
      </c>
      <c r="B209" s="123">
        <v>562247.28099999996</v>
      </c>
      <c r="C209" s="123">
        <v>9402072.9969999995</v>
      </c>
      <c r="D209" s="123">
        <v>4160</v>
      </c>
      <c r="E209" s="122" t="s">
        <v>593</v>
      </c>
    </row>
    <row r="210" spans="1:5" x14ac:dyDescent="0.25">
      <c r="A210" s="122" t="s">
        <v>594</v>
      </c>
      <c r="B210" s="123">
        <v>562252.28500000003</v>
      </c>
      <c r="C210" s="123">
        <v>9402092.3530000001</v>
      </c>
      <c r="D210" s="123">
        <v>4180</v>
      </c>
      <c r="E210" s="122" t="s">
        <v>595</v>
      </c>
    </row>
    <row r="211" spans="1:5" x14ac:dyDescent="0.25">
      <c r="A211" s="122" t="s">
        <v>596</v>
      </c>
      <c r="B211" s="123">
        <v>562260.71100000001</v>
      </c>
      <c r="C211" s="123">
        <v>9402110.4910000004</v>
      </c>
      <c r="D211" s="123">
        <v>4200</v>
      </c>
      <c r="E211" s="122" t="s">
        <v>597</v>
      </c>
    </row>
    <row r="212" spans="1:5" x14ac:dyDescent="0.25">
      <c r="A212" s="122" t="s">
        <v>598</v>
      </c>
      <c r="B212" s="123">
        <v>562269.21699999995</v>
      </c>
      <c r="C212" s="123">
        <v>9402128.5759999994</v>
      </c>
      <c r="D212" s="123">
        <v>4220</v>
      </c>
      <c r="E212" s="122" t="s">
        <v>599</v>
      </c>
    </row>
    <row r="213" spans="1:5" x14ac:dyDescent="0.25">
      <c r="A213" s="122" t="s">
        <v>600</v>
      </c>
      <c r="B213" s="123">
        <v>562278.01100000006</v>
      </c>
      <c r="C213" s="123">
        <v>9402146.4989999998</v>
      </c>
      <c r="D213" s="123">
        <v>4240</v>
      </c>
      <c r="E213" s="122" t="s">
        <v>601</v>
      </c>
    </row>
    <row r="214" spans="1:5" x14ac:dyDescent="0.25">
      <c r="A214" s="122" t="s">
        <v>602</v>
      </c>
      <c r="B214" s="123">
        <v>562286.59299999999</v>
      </c>
      <c r="C214" s="123">
        <v>9402164.5639999993</v>
      </c>
      <c r="D214" s="123">
        <v>4260</v>
      </c>
      <c r="E214" s="122" t="s">
        <v>603</v>
      </c>
    </row>
    <row r="215" spans="1:5" x14ac:dyDescent="0.25">
      <c r="A215" s="122" t="s">
        <v>604</v>
      </c>
      <c r="B215" s="123">
        <v>562290.85199999996</v>
      </c>
      <c r="C215" s="123">
        <v>9402183.8369999994</v>
      </c>
      <c r="D215" s="123">
        <v>4280</v>
      </c>
      <c r="E215" s="122" t="s">
        <v>605</v>
      </c>
    </row>
    <row r="216" spans="1:5" x14ac:dyDescent="0.25">
      <c r="A216" s="122" t="s">
        <v>606</v>
      </c>
      <c r="B216" s="123">
        <v>562292.875</v>
      </c>
      <c r="C216" s="123">
        <v>9402203.7339999992</v>
      </c>
      <c r="D216" s="123">
        <v>4300</v>
      </c>
      <c r="E216" s="122" t="s">
        <v>607</v>
      </c>
    </row>
    <row r="217" spans="1:5" x14ac:dyDescent="0.25">
      <c r="A217" s="122" t="s">
        <v>608</v>
      </c>
      <c r="B217" s="123">
        <v>562292.55299999996</v>
      </c>
      <c r="C217" s="123">
        <v>9402223.6400000006</v>
      </c>
      <c r="D217" s="123">
        <v>4320</v>
      </c>
      <c r="E217" s="122" t="s">
        <v>609</v>
      </c>
    </row>
    <row r="218" spans="1:5" x14ac:dyDescent="0.25">
      <c r="A218" s="122" t="s">
        <v>610</v>
      </c>
      <c r="B218" s="123">
        <v>562300.97699999996</v>
      </c>
      <c r="C218" s="123">
        <v>9402239.1530000009</v>
      </c>
      <c r="D218" s="123">
        <v>4340</v>
      </c>
      <c r="E218" s="122" t="s">
        <v>611</v>
      </c>
    </row>
    <row r="219" spans="1:5" x14ac:dyDescent="0.25">
      <c r="A219" s="122" t="s">
        <v>612</v>
      </c>
      <c r="B219" s="123">
        <v>562316.65899999999</v>
      </c>
      <c r="C219" s="123">
        <v>9402251.5649999995</v>
      </c>
      <c r="D219" s="123">
        <v>4360</v>
      </c>
      <c r="E219" s="122" t="s">
        <v>613</v>
      </c>
    </row>
    <row r="220" spans="1:5" x14ac:dyDescent="0.25">
      <c r="A220" s="122" t="s">
        <v>614</v>
      </c>
      <c r="B220" s="123">
        <v>562332.34100000001</v>
      </c>
      <c r="C220" s="123">
        <v>9402263.9780000001</v>
      </c>
      <c r="D220" s="123">
        <v>4380</v>
      </c>
      <c r="E220" s="122" t="s">
        <v>615</v>
      </c>
    </row>
    <row r="221" spans="1:5" x14ac:dyDescent="0.25">
      <c r="A221" s="122" t="s">
        <v>616</v>
      </c>
      <c r="B221" s="123">
        <v>562348.02300000004</v>
      </c>
      <c r="C221" s="123">
        <v>9402276.3910000008</v>
      </c>
      <c r="D221" s="123">
        <v>4400</v>
      </c>
      <c r="E221" s="122" t="s">
        <v>617</v>
      </c>
    </row>
    <row r="222" spans="1:5" x14ac:dyDescent="0.25">
      <c r="A222" s="122" t="s">
        <v>618</v>
      </c>
      <c r="B222" s="123">
        <v>562363.83499999996</v>
      </c>
      <c r="C222" s="123">
        <v>9402288.6349999998</v>
      </c>
      <c r="D222" s="123">
        <v>4420</v>
      </c>
      <c r="E222" s="122" t="s">
        <v>619</v>
      </c>
    </row>
    <row r="223" spans="1:5" x14ac:dyDescent="0.25">
      <c r="A223" s="122" t="s">
        <v>620</v>
      </c>
      <c r="B223" s="123">
        <v>562379.826</v>
      </c>
      <c r="C223" s="123">
        <v>9402300.6469999999</v>
      </c>
      <c r="D223" s="123">
        <v>4440</v>
      </c>
      <c r="E223" s="122" t="s">
        <v>621</v>
      </c>
    </row>
    <row r="224" spans="1:5" x14ac:dyDescent="0.25">
      <c r="A224" s="122" t="s">
        <v>622</v>
      </c>
      <c r="B224" s="123">
        <v>562392.51599999995</v>
      </c>
      <c r="C224" s="123">
        <v>9402315.3029999994</v>
      </c>
      <c r="D224" s="123">
        <v>4460</v>
      </c>
      <c r="E224" s="122" t="s">
        <v>623</v>
      </c>
    </row>
    <row r="225" spans="1:5" x14ac:dyDescent="0.25">
      <c r="A225" s="122" t="s">
        <v>624</v>
      </c>
      <c r="B225" s="123">
        <v>562400.75100000005</v>
      </c>
      <c r="C225" s="123">
        <v>9402333.5299999993</v>
      </c>
      <c r="D225" s="123">
        <v>4480</v>
      </c>
      <c r="E225" s="122" t="s">
        <v>625</v>
      </c>
    </row>
    <row r="226" spans="1:5" x14ac:dyDescent="0.25">
      <c r="A226" s="122" t="s">
        <v>626</v>
      </c>
      <c r="B226" s="123">
        <v>562408.98499999999</v>
      </c>
      <c r="C226" s="123">
        <v>9402351.7559999991</v>
      </c>
      <c r="D226" s="123">
        <v>4500</v>
      </c>
      <c r="E226" s="122" t="s">
        <v>627</v>
      </c>
    </row>
    <row r="227" spans="1:5" x14ac:dyDescent="0.25">
      <c r="A227" s="122" t="s">
        <v>628</v>
      </c>
      <c r="B227" s="123">
        <v>562417.21900000004</v>
      </c>
      <c r="C227" s="123">
        <v>9402369.9820000008</v>
      </c>
      <c r="D227" s="123">
        <v>4520</v>
      </c>
      <c r="E227" s="122" t="s">
        <v>629</v>
      </c>
    </row>
    <row r="228" spans="1:5" x14ac:dyDescent="0.25">
      <c r="A228" s="122" t="s">
        <v>630</v>
      </c>
      <c r="B228" s="123">
        <v>562425.45400000003</v>
      </c>
      <c r="C228" s="123">
        <v>9402388.2080000006</v>
      </c>
      <c r="D228" s="123">
        <v>4540</v>
      </c>
      <c r="E228" s="122" t="s">
        <v>631</v>
      </c>
    </row>
    <row r="229" spans="1:5" x14ac:dyDescent="0.25">
      <c r="A229" s="122" t="s">
        <v>632</v>
      </c>
      <c r="B229" s="123">
        <v>562433.68799999997</v>
      </c>
      <c r="C229" s="123">
        <v>9402406.4350000005</v>
      </c>
      <c r="D229" s="123">
        <v>4560</v>
      </c>
      <c r="E229" s="122" t="s">
        <v>633</v>
      </c>
    </row>
    <row r="230" spans="1:5" x14ac:dyDescent="0.25">
      <c r="A230" s="122" t="s">
        <v>634</v>
      </c>
      <c r="B230" s="123">
        <v>562441.92200000002</v>
      </c>
      <c r="C230" s="123">
        <v>9402424.6610000003</v>
      </c>
      <c r="D230" s="123">
        <v>4580</v>
      </c>
      <c r="E230" s="122" t="s">
        <v>635</v>
      </c>
    </row>
    <row r="231" spans="1:5" x14ac:dyDescent="0.25">
      <c r="A231" s="122" t="s">
        <v>636</v>
      </c>
      <c r="B231" s="123">
        <v>562449.66399999999</v>
      </c>
      <c r="C231" s="123">
        <v>9402443.0999999996</v>
      </c>
      <c r="D231" s="123">
        <v>4600</v>
      </c>
      <c r="E231" s="122" t="s">
        <v>637</v>
      </c>
    </row>
    <row r="232" spans="1:5" x14ac:dyDescent="0.25">
      <c r="A232" s="122" t="s">
        <v>638</v>
      </c>
      <c r="B232" s="123">
        <v>562457.32900000003</v>
      </c>
      <c r="C232" s="123">
        <v>9402461.5730000008</v>
      </c>
      <c r="D232" s="123">
        <v>4620</v>
      </c>
      <c r="E232" s="122" t="s">
        <v>639</v>
      </c>
    </row>
    <row r="233" spans="1:5" x14ac:dyDescent="0.25">
      <c r="A233" s="122" t="s">
        <v>640</v>
      </c>
      <c r="B233" s="123">
        <v>562464.99300000002</v>
      </c>
      <c r="C233" s="123">
        <v>9402480.0470000003</v>
      </c>
      <c r="D233" s="123">
        <v>4640</v>
      </c>
      <c r="E233" s="122" t="s">
        <v>641</v>
      </c>
    </row>
    <row r="234" spans="1:5" x14ac:dyDescent="0.25">
      <c r="A234" s="122" t="s">
        <v>642</v>
      </c>
      <c r="B234" s="123">
        <v>562471.77599999995</v>
      </c>
      <c r="C234" s="123">
        <v>9402498.7670000009</v>
      </c>
      <c r="D234" s="123">
        <v>4660</v>
      </c>
      <c r="E234" s="122" t="s">
        <v>643</v>
      </c>
    </row>
    <row r="235" spans="1:5" x14ac:dyDescent="0.25">
      <c r="A235" s="122" t="s">
        <v>644</v>
      </c>
      <c r="B235" s="123">
        <v>562474.83499999996</v>
      </c>
      <c r="C235" s="123">
        <v>9402518.5319999997</v>
      </c>
      <c r="D235" s="123">
        <v>4680</v>
      </c>
      <c r="E235" s="122" t="s">
        <v>645</v>
      </c>
    </row>
    <row r="236" spans="1:5" x14ac:dyDescent="0.25">
      <c r="A236" s="122" t="s">
        <v>646</v>
      </c>
      <c r="B236" s="123">
        <v>562477.89500000002</v>
      </c>
      <c r="C236" s="123">
        <v>9402538.2960000001</v>
      </c>
      <c r="D236" s="123">
        <v>4700</v>
      </c>
      <c r="E236" s="122" t="s">
        <v>647</v>
      </c>
    </row>
    <row r="237" spans="1:5" x14ac:dyDescent="0.25">
      <c r="A237" s="122" t="s">
        <v>648</v>
      </c>
      <c r="B237" s="123">
        <v>562485.228</v>
      </c>
      <c r="C237" s="123">
        <v>9402556.5280000009</v>
      </c>
      <c r="D237" s="123">
        <v>4720</v>
      </c>
      <c r="E237" s="122" t="s">
        <v>649</v>
      </c>
    </row>
    <row r="238" spans="1:5" x14ac:dyDescent="0.25">
      <c r="A238" s="122" t="s">
        <v>650</v>
      </c>
      <c r="B238" s="123">
        <v>562495.429</v>
      </c>
      <c r="C238" s="123">
        <v>9402573.7310000006</v>
      </c>
      <c r="D238" s="123">
        <v>4740</v>
      </c>
      <c r="E238" s="122" t="s">
        <v>651</v>
      </c>
    </row>
    <row r="239" spans="1:5" x14ac:dyDescent="0.25">
      <c r="A239" s="122" t="s">
        <v>652</v>
      </c>
      <c r="B239" s="123">
        <v>562505.62899999996</v>
      </c>
      <c r="C239" s="123">
        <v>9402590.9340000004</v>
      </c>
      <c r="D239" s="123">
        <v>4760</v>
      </c>
      <c r="E239" s="122" t="s">
        <v>653</v>
      </c>
    </row>
    <row r="240" spans="1:5" x14ac:dyDescent="0.25">
      <c r="A240" s="122" t="s">
        <v>654</v>
      </c>
      <c r="B240" s="123">
        <v>562515.82999999996</v>
      </c>
      <c r="C240" s="123">
        <v>9402608.1370000001</v>
      </c>
      <c r="D240" s="123">
        <v>4780</v>
      </c>
      <c r="E240" s="122" t="s">
        <v>655</v>
      </c>
    </row>
    <row r="241" spans="1:5" x14ac:dyDescent="0.25">
      <c r="A241" s="122" t="s">
        <v>656</v>
      </c>
      <c r="B241" s="123">
        <v>562526.03</v>
      </c>
      <c r="C241" s="123">
        <v>9402625.3399999999</v>
      </c>
      <c r="D241" s="123">
        <v>4800</v>
      </c>
      <c r="E241" s="122" t="s">
        <v>657</v>
      </c>
    </row>
    <row r="242" spans="1:5" x14ac:dyDescent="0.25">
      <c r="A242" s="122" t="s">
        <v>658</v>
      </c>
      <c r="B242" s="123">
        <v>562536.23100000003</v>
      </c>
      <c r="C242" s="123">
        <v>9402642.5439999998</v>
      </c>
      <c r="D242" s="123">
        <v>4820</v>
      </c>
      <c r="E242" s="122" t="s">
        <v>659</v>
      </c>
    </row>
    <row r="243" spans="1:5" x14ac:dyDescent="0.25">
      <c r="A243" s="122" t="s">
        <v>660</v>
      </c>
      <c r="B243" s="123">
        <v>562546.43099999998</v>
      </c>
      <c r="C243" s="123">
        <v>9402659.7469999995</v>
      </c>
      <c r="D243" s="123">
        <v>4840</v>
      </c>
      <c r="E243" s="122" t="s">
        <v>661</v>
      </c>
    </row>
    <row r="244" spans="1:5" x14ac:dyDescent="0.25">
      <c r="A244" s="122" t="s">
        <v>662</v>
      </c>
      <c r="B244" s="123">
        <v>562556.63199999998</v>
      </c>
      <c r="C244" s="123">
        <v>9402676.9499999993</v>
      </c>
      <c r="D244" s="123">
        <v>4860</v>
      </c>
      <c r="E244" s="122" t="s">
        <v>663</v>
      </c>
    </row>
    <row r="245" spans="1:5" x14ac:dyDescent="0.25">
      <c r="A245" s="122" t="s">
        <v>664</v>
      </c>
      <c r="B245" s="123">
        <v>562566.83299999998</v>
      </c>
      <c r="C245" s="123">
        <v>9402694.1530000009</v>
      </c>
      <c r="D245" s="123">
        <v>4880</v>
      </c>
      <c r="E245" s="122" t="s">
        <v>665</v>
      </c>
    </row>
    <row r="246" spans="1:5" x14ac:dyDescent="0.25">
      <c r="A246" s="122" t="s">
        <v>666</v>
      </c>
      <c r="B246" s="123">
        <v>562578.65099999995</v>
      </c>
      <c r="C246" s="123">
        <v>9402710.2870000005</v>
      </c>
      <c r="D246" s="123">
        <v>4900</v>
      </c>
      <c r="E246" s="122" t="s">
        <v>667</v>
      </c>
    </row>
    <row r="247" spans="1:5" x14ac:dyDescent="0.25">
      <c r="A247" s="122" t="s">
        <v>668</v>
      </c>
      <c r="B247" s="123">
        <v>562588.95900000003</v>
      </c>
      <c r="C247" s="123">
        <v>9402727.0380000006</v>
      </c>
      <c r="D247" s="123">
        <v>4920</v>
      </c>
      <c r="E247" s="122" t="s">
        <v>669</v>
      </c>
    </row>
    <row r="248" spans="1:5" x14ac:dyDescent="0.25">
      <c r="A248" s="122" t="s">
        <v>670</v>
      </c>
      <c r="B248" s="123">
        <v>562591.87300000002</v>
      </c>
      <c r="C248" s="123">
        <v>9402746.8239999991</v>
      </c>
      <c r="D248" s="123">
        <v>4940</v>
      </c>
      <c r="E248" s="122" t="s">
        <v>671</v>
      </c>
    </row>
    <row r="249" spans="1:5" x14ac:dyDescent="0.25">
      <c r="A249" s="122" t="s">
        <v>672</v>
      </c>
      <c r="B249" s="123">
        <v>562594.78700000001</v>
      </c>
      <c r="C249" s="123">
        <v>9402766.6109999996</v>
      </c>
      <c r="D249" s="123">
        <v>4960</v>
      </c>
      <c r="E249" s="122" t="s">
        <v>673</v>
      </c>
    </row>
    <row r="250" spans="1:5" x14ac:dyDescent="0.25">
      <c r="A250" s="122" t="s">
        <v>674</v>
      </c>
      <c r="B250" s="123">
        <v>562597.701</v>
      </c>
      <c r="C250" s="123">
        <v>9402786.3969999999</v>
      </c>
      <c r="D250" s="123">
        <v>4980</v>
      </c>
      <c r="E250" s="122" t="s">
        <v>675</v>
      </c>
    </row>
    <row r="251" spans="1:5" x14ac:dyDescent="0.25">
      <c r="A251" s="122" t="s">
        <v>676</v>
      </c>
      <c r="B251" s="123">
        <v>562600.61499999999</v>
      </c>
      <c r="C251" s="123">
        <v>9402806.1840000004</v>
      </c>
      <c r="D251" s="123">
        <v>5000</v>
      </c>
      <c r="E251" s="122" t="s">
        <v>677</v>
      </c>
    </row>
    <row r="252" spans="1:5" x14ac:dyDescent="0.25">
      <c r="A252" s="122" t="s">
        <v>678</v>
      </c>
      <c r="B252" s="123">
        <v>562588.20799999998</v>
      </c>
      <c r="C252" s="123">
        <v>9402818.0940000005</v>
      </c>
      <c r="D252" s="123">
        <v>5020</v>
      </c>
      <c r="E252" s="122" t="s">
        <v>679</v>
      </c>
    </row>
    <row r="253" spans="1:5" x14ac:dyDescent="0.25">
      <c r="A253" s="122" t="s">
        <v>680</v>
      </c>
      <c r="B253" s="123">
        <v>562570.42099999997</v>
      </c>
      <c r="C253" s="123">
        <v>9402827.2390000001</v>
      </c>
      <c r="D253" s="123">
        <v>5040</v>
      </c>
      <c r="E253" s="122" t="s">
        <v>681</v>
      </c>
    </row>
    <row r="254" spans="1:5" x14ac:dyDescent="0.25">
      <c r="A254" s="122" t="s">
        <v>682</v>
      </c>
      <c r="B254" s="123">
        <v>562552.63399999996</v>
      </c>
      <c r="C254" s="123">
        <v>9402836.3839999996</v>
      </c>
      <c r="D254" s="123">
        <v>5060</v>
      </c>
      <c r="E254" s="122" t="s">
        <v>683</v>
      </c>
    </row>
    <row r="255" spans="1:5" x14ac:dyDescent="0.25">
      <c r="A255" s="122" t="s">
        <v>684</v>
      </c>
      <c r="B255" s="123">
        <v>562534.84699999995</v>
      </c>
      <c r="C255" s="123">
        <v>9402845.5289999992</v>
      </c>
      <c r="D255" s="123">
        <v>5080</v>
      </c>
      <c r="E255" s="122" t="s">
        <v>685</v>
      </c>
    </row>
    <row r="256" spans="1:5" x14ac:dyDescent="0.25">
      <c r="A256" s="122" t="s">
        <v>686</v>
      </c>
      <c r="B256" s="123">
        <v>562517.06000000006</v>
      </c>
      <c r="C256" s="123">
        <v>9402854.6740000006</v>
      </c>
      <c r="D256" s="123">
        <v>5100</v>
      </c>
      <c r="E256" s="122" t="s">
        <v>687</v>
      </c>
    </row>
    <row r="257" spans="1:5" x14ac:dyDescent="0.25">
      <c r="A257" s="122" t="s">
        <v>688</v>
      </c>
      <c r="B257" s="123">
        <v>562499.27399999998</v>
      </c>
      <c r="C257" s="123">
        <v>9402863.8190000001</v>
      </c>
      <c r="D257" s="123">
        <v>5120</v>
      </c>
      <c r="E257" s="122" t="s">
        <v>689</v>
      </c>
    </row>
    <row r="258" spans="1:5" x14ac:dyDescent="0.25">
      <c r="A258" s="122" t="s">
        <v>690</v>
      </c>
      <c r="B258" s="123">
        <v>562481.48699999996</v>
      </c>
      <c r="C258" s="123">
        <v>9402872.9629999995</v>
      </c>
      <c r="D258" s="123">
        <v>5140</v>
      </c>
      <c r="E258" s="122" t="s">
        <v>691</v>
      </c>
    </row>
    <row r="259" spans="1:5" x14ac:dyDescent="0.25">
      <c r="A259" s="122" t="s">
        <v>692</v>
      </c>
      <c r="B259" s="123">
        <v>562463.69999999995</v>
      </c>
      <c r="C259" s="123">
        <v>9402882.1079999991</v>
      </c>
      <c r="D259" s="123">
        <v>5160</v>
      </c>
      <c r="E259" s="122" t="s">
        <v>693</v>
      </c>
    </row>
    <row r="260" spans="1:5" x14ac:dyDescent="0.25">
      <c r="A260" s="122" t="s">
        <v>694</v>
      </c>
      <c r="B260" s="123">
        <v>562445.30700000003</v>
      </c>
      <c r="C260" s="123">
        <v>9402889.8289999999</v>
      </c>
      <c r="D260" s="123">
        <v>5180</v>
      </c>
      <c r="E260" s="122" t="s">
        <v>695</v>
      </c>
    </row>
    <row r="261" spans="1:5" x14ac:dyDescent="0.25">
      <c r="A261" s="122" t="s">
        <v>696</v>
      </c>
      <c r="B261" s="123">
        <v>562426.38399999996</v>
      </c>
      <c r="C261" s="123">
        <v>9402896.3019999992</v>
      </c>
      <c r="D261" s="123">
        <v>5200</v>
      </c>
      <c r="E261" s="122" t="s">
        <v>697</v>
      </c>
    </row>
    <row r="262" spans="1:5" x14ac:dyDescent="0.25">
      <c r="A262" s="122" t="s">
        <v>698</v>
      </c>
      <c r="B262" s="123">
        <v>562407.46</v>
      </c>
      <c r="C262" s="123">
        <v>9402902.7740000002</v>
      </c>
      <c r="D262" s="123">
        <v>5220</v>
      </c>
      <c r="E262" s="122" t="s">
        <v>699</v>
      </c>
    </row>
    <row r="263" spans="1:5" x14ac:dyDescent="0.25">
      <c r="A263" s="122" t="s">
        <v>700</v>
      </c>
      <c r="B263" s="123">
        <v>562388.53599999996</v>
      </c>
      <c r="C263" s="123">
        <v>9402909.2469999995</v>
      </c>
      <c r="D263" s="123">
        <v>5240</v>
      </c>
      <c r="E263" s="122" t="s">
        <v>701</v>
      </c>
    </row>
    <row r="264" spans="1:5" x14ac:dyDescent="0.25">
      <c r="A264" s="122" t="s">
        <v>702</v>
      </c>
      <c r="B264" s="123">
        <v>562369.61300000001</v>
      </c>
      <c r="C264" s="123">
        <v>9402915.7190000005</v>
      </c>
      <c r="D264" s="123">
        <v>5260</v>
      </c>
      <c r="E264" s="122" t="s">
        <v>703</v>
      </c>
    </row>
    <row r="265" spans="1:5" x14ac:dyDescent="0.25">
      <c r="A265" s="122" t="s">
        <v>704</v>
      </c>
      <c r="B265" s="123">
        <v>562350.68900000001</v>
      </c>
      <c r="C265" s="123">
        <v>9402922.1919999998</v>
      </c>
      <c r="D265" s="123">
        <v>5280</v>
      </c>
      <c r="E265" s="122" t="s">
        <v>705</v>
      </c>
    </row>
    <row r="266" spans="1:5" x14ac:dyDescent="0.25">
      <c r="A266" s="122" t="s">
        <v>706</v>
      </c>
      <c r="B266" s="123">
        <v>562331.52500000002</v>
      </c>
      <c r="C266" s="123">
        <v>9402927.8849999998</v>
      </c>
      <c r="D266" s="123">
        <v>5300</v>
      </c>
      <c r="E266" s="122" t="s">
        <v>707</v>
      </c>
    </row>
    <row r="267" spans="1:5" x14ac:dyDescent="0.25">
      <c r="A267" s="122" t="s">
        <v>708</v>
      </c>
      <c r="B267" s="123">
        <v>562312.23400000005</v>
      </c>
      <c r="C267" s="123">
        <v>9402933.1620000005</v>
      </c>
      <c r="D267" s="123">
        <v>5320</v>
      </c>
      <c r="E267" s="122" t="s">
        <v>709</v>
      </c>
    </row>
    <row r="268" spans="1:5" x14ac:dyDescent="0.25">
      <c r="A268" s="122" t="s">
        <v>710</v>
      </c>
      <c r="B268" s="123">
        <v>562292.94299999997</v>
      </c>
      <c r="C268" s="123">
        <v>9402938.4379999992</v>
      </c>
      <c r="D268" s="123">
        <v>5340</v>
      </c>
      <c r="E268" s="122" t="s">
        <v>711</v>
      </c>
    </row>
    <row r="269" spans="1:5" x14ac:dyDescent="0.25">
      <c r="A269" s="122" t="s">
        <v>712</v>
      </c>
      <c r="B269" s="123">
        <v>562273.65099999995</v>
      </c>
      <c r="C269" s="123">
        <v>9402943.7149999999</v>
      </c>
      <c r="D269" s="123">
        <v>5360</v>
      </c>
      <c r="E269" s="122" t="s">
        <v>713</v>
      </c>
    </row>
    <row r="270" spans="1:5" x14ac:dyDescent="0.25">
      <c r="A270" s="122" t="s">
        <v>714</v>
      </c>
      <c r="B270" s="123">
        <v>562254.36</v>
      </c>
      <c r="C270" s="123">
        <v>9402948.9920000006</v>
      </c>
      <c r="D270" s="123">
        <v>5380</v>
      </c>
      <c r="E270" s="122" t="s">
        <v>715</v>
      </c>
    </row>
    <row r="271" spans="1:5" x14ac:dyDescent="0.25">
      <c r="A271" s="122" t="s">
        <v>716</v>
      </c>
      <c r="B271" s="123">
        <v>562235.06900000002</v>
      </c>
      <c r="C271" s="123">
        <v>9402954.2679999992</v>
      </c>
      <c r="D271" s="123">
        <v>5400</v>
      </c>
      <c r="E271" s="122" t="s">
        <v>717</v>
      </c>
    </row>
    <row r="272" spans="1:5" x14ac:dyDescent="0.25">
      <c r="A272" s="122" t="s">
        <v>718</v>
      </c>
      <c r="B272" s="123">
        <v>562215.43599999999</v>
      </c>
      <c r="C272" s="123">
        <v>9402957.6860000007</v>
      </c>
      <c r="D272" s="123">
        <v>5420</v>
      </c>
      <c r="E272" s="122" t="s">
        <v>719</v>
      </c>
    </row>
    <row r="273" spans="1:5" x14ac:dyDescent="0.25">
      <c r="A273" s="122" t="s">
        <v>720</v>
      </c>
      <c r="B273" s="123">
        <v>562195.52800000005</v>
      </c>
      <c r="C273" s="123">
        <v>9402959.6070000008</v>
      </c>
      <c r="D273" s="123">
        <v>5440</v>
      </c>
      <c r="E273" s="122" t="s">
        <v>721</v>
      </c>
    </row>
    <row r="274" spans="1:5" x14ac:dyDescent="0.25">
      <c r="A274" s="122" t="s">
        <v>722</v>
      </c>
      <c r="B274" s="123">
        <v>562175.62100000004</v>
      </c>
      <c r="C274" s="123">
        <v>9402961.5289999992</v>
      </c>
      <c r="D274" s="123">
        <v>5460</v>
      </c>
      <c r="E274" s="122" t="s">
        <v>723</v>
      </c>
    </row>
    <row r="275" spans="1:5" x14ac:dyDescent="0.25">
      <c r="A275" s="122" t="s">
        <v>724</v>
      </c>
      <c r="B275" s="123">
        <v>562155.71299999999</v>
      </c>
      <c r="C275" s="123">
        <v>9402963.4499999993</v>
      </c>
      <c r="D275" s="123">
        <v>5480</v>
      </c>
      <c r="E275" s="122" t="s">
        <v>725</v>
      </c>
    </row>
    <row r="276" spans="1:5" x14ac:dyDescent="0.25">
      <c r="A276" s="122" t="s">
        <v>726</v>
      </c>
      <c r="B276" s="123">
        <v>562135.80599999998</v>
      </c>
      <c r="C276" s="123">
        <v>9402965.3719999995</v>
      </c>
      <c r="D276" s="123">
        <v>5500</v>
      </c>
      <c r="E276" s="122" t="s">
        <v>727</v>
      </c>
    </row>
    <row r="277" spans="1:5" x14ac:dyDescent="0.25">
      <c r="A277" s="122" t="s">
        <v>728</v>
      </c>
      <c r="B277" s="123">
        <v>562116.27599999995</v>
      </c>
      <c r="C277" s="123">
        <v>9402969.4680000003</v>
      </c>
      <c r="D277" s="123">
        <v>5520</v>
      </c>
      <c r="E277" s="122" t="s">
        <v>729</v>
      </c>
    </row>
    <row r="278" spans="1:5" x14ac:dyDescent="0.25">
      <c r="A278" s="122" t="s">
        <v>730</v>
      </c>
      <c r="B278" s="123">
        <v>562096.88699999999</v>
      </c>
      <c r="C278" s="123">
        <v>9402974.3739999998</v>
      </c>
      <c r="D278" s="123">
        <v>5540</v>
      </c>
      <c r="E278" s="122" t="s">
        <v>731</v>
      </c>
    </row>
    <row r="279" spans="1:5" x14ac:dyDescent="0.25">
      <c r="A279" s="122" t="s">
        <v>732</v>
      </c>
      <c r="B279" s="123">
        <v>562077.49800000002</v>
      </c>
      <c r="C279" s="123">
        <v>9402979.2799999993</v>
      </c>
      <c r="D279" s="123">
        <v>5560</v>
      </c>
      <c r="E279" s="122" t="s">
        <v>733</v>
      </c>
    </row>
    <row r="280" spans="1:5" x14ac:dyDescent="0.25">
      <c r="A280" s="122" t="s">
        <v>734</v>
      </c>
      <c r="B280" s="123">
        <v>562058.10900000005</v>
      </c>
      <c r="C280" s="123">
        <v>9402984.1860000007</v>
      </c>
      <c r="D280" s="123">
        <v>5580</v>
      </c>
      <c r="E280" s="122" t="s">
        <v>735</v>
      </c>
    </row>
    <row r="281" spans="1:5" x14ac:dyDescent="0.25">
      <c r="A281" s="122" t="s">
        <v>736</v>
      </c>
      <c r="B281" s="123">
        <v>562038.49399999995</v>
      </c>
      <c r="C281" s="123">
        <v>9402987.3259999994</v>
      </c>
      <c r="D281" s="123">
        <v>5600</v>
      </c>
      <c r="E281" s="122" t="s">
        <v>737</v>
      </c>
    </row>
    <row r="282" spans="1:5" x14ac:dyDescent="0.25">
      <c r="A282" s="122" t="s">
        <v>738</v>
      </c>
      <c r="B282" s="123">
        <v>562018.49399999995</v>
      </c>
      <c r="C282" s="123">
        <v>9402987.4729999993</v>
      </c>
      <c r="D282" s="123">
        <v>5620</v>
      </c>
      <c r="E282" s="122" t="s">
        <v>739</v>
      </c>
    </row>
    <row r="283" spans="1:5" x14ac:dyDescent="0.25">
      <c r="A283" s="122" t="s">
        <v>740</v>
      </c>
      <c r="B283" s="123">
        <v>561998.495</v>
      </c>
      <c r="C283" s="123">
        <v>9402987.6209999993</v>
      </c>
      <c r="D283" s="123">
        <v>5640</v>
      </c>
      <c r="E283" s="122" t="s">
        <v>741</v>
      </c>
    </row>
    <row r="284" spans="1:5" x14ac:dyDescent="0.25">
      <c r="A284" s="122" t="s">
        <v>742</v>
      </c>
      <c r="B284" s="123">
        <v>561986.59400000004</v>
      </c>
      <c r="C284" s="123">
        <v>9403003.6439999994</v>
      </c>
      <c r="D284" s="123">
        <v>5660</v>
      </c>
      <c r="E284" s="122" t="s">
        <v>743</v>
      </c>
    </row>
    <row r="285" spans="1:5" x14ac:dyDescent="0.25">
      <c r="A285" s="122" t="s">
        <v>744</v>
      </c>
      <c r="B285" s="123">
        <v>561974.73400000005</v>
      </c>
      <c r="C285" s="123">
        <v>9403019.7479999997</v>
      </c>
      <c r="D285" s="123">
        <v>5680</v>
      </c>
      <c r="E285" s="122" t="s">
        <v>745</v>
      </c>
    </row>
    <row r="286" spans="1:5" x14ac:dyDescent="0.25">
      <c r="A286" s="122" t="s">
        <v>746</v>
      </c>
      <c r="B286" s="123">
        <v>561962.875</v>
      </c>
      <c r="C286" s="123">
        <v>9403035.852</v>
      </c>
      <c r="D286" s="123">
        <v>5700</v>
      </c>
      <c r="E286" s="122" t="s">
        <v>747</v>
      </c>
    </row>
    <row r="287" spans="1:5" x14ac:dyDescent="0.25">
      <c r="A287" s="122" t="s">
        <v>748</v>
      </c>
      <c r="B287" s="123">
        <v>561951.11300000001</v>
      </c>
      <c r="C287" s="123">
        <v>9403052.0240000002</v>
      </c>
      <c r="D287" s="123">
        <v>5720</v>
      </c>
      <c r="E287" s="122" t="s">
        <v>749</v>
      </c>
    </row>
    <row r="288" spans="1:5" x14ac:dyDescent="0.25">
      <c r="A288" s="122" t="s">
        <v>750</v>
      </c>
      <c r="B288" s="123">
        <v>561940.32200000004</v>
      </c>
      <c r="C288" s="123">
        <v>9403068.8629999999</v>
      </c>
      <c r="D288" s="123">
        <v>5740</v>
      </c>
      <c r="E288" s="122" t="s">
        <v>751</v>
      </c>
    </row>
    <row r="289" spans="1:5" x14ac:dyDescent="0.25">
      <c r="A289" s="122" t="s">
        <v>752</v>
      </c>
      <c r="B289" s="123">
        <v>561929.53</v>
      </c>
      <c r="C289" s="123">
        <v>9403085.7019999996</v>
      </c>
      <c r="D289" s="123">
        <v>5760</v>
      </c>
      <c r="E289" s="122" t="s">
        <v>753</v>
      </c>
    </row>
    <row r="290" spans="1:5" x14ac:dyDescent="0.25">
      <c r="A290" s="122" t="s">
        <v>754</v>
      </c>
      <c r="B290" s="123">
        <v>561918.73899999994</v>
      </c>
      <c r="C290" s="123">
        <v>9403102.5399999991</v>
      </c>
      <c r="D290" s="123">
        <v>5780</v>
      </c>
      <c r="E290" s="122" t="s">
        <v>755</v>
      </c>
    </row>
    <row r="291" spans="1:5" x14ac:dyDescent="0.25">
      <c r="A291" s="122" t="s">
        <v>756</v>
      </c>
      <c r="B291" s="123">
        <v>561907.94799999997</v>
      </c>
      <c r="C291" s="123">
        <v>9403119.3790000007</v>
      </c>
      <c r="D291" s="123">
        <v>5800</v>
      </c>
      <c r="E291" s="122" t="s">
        <v>757</v>
      </c>
    </row>
    <row r="292" spans="1:5" x14ac:dyDescent="0.25">
      <c r="A292" s="122" t="s">
        <v>758</v>
      </c>
      <c r="B292" s="123">
        <v>561897.15599999996</v>
      </c>
      <c r="C292" s="123">
        <v>9403136.2180000003</v>
      </c>
      <c r="D292" s="123">
        <v>5820</v>
      </c>
      <c r="E292" s="122" t="s">
        <v>759</v>
      </c>
    </row>
    <row r="293" spans="1:5" x14ac:dyDescent="0.25">
      <c r="A293" s="122" t="s">
        <v>760</v>
      </c>
      <c r="B293" s="123">
        <v>561887.022</v>
      </c>
      <c r="C293" s="123">
        <v>9403153.4580000006</v>
      </c>
      <c r="D293" s="123">
        <v>5840</v>
      </c>
      <c r="E293" s="122" t="s">
        <v>761</v>
      </c>
    </row>
    <row r="294" spans="1:5" x14ac:dyDescent="0.25">
      <c r="A294" s="122" t="s">
        <v>762</v>
      </c>
      <c r="B294" s="123">
        <v>561876.96299999999</v>
      </c>
      <c r="C294" s="123">
        <v>9403170.7449999992</v>
      </c>
      <c r="D294" s="123">
        <v>5860</v>
      </c>
      <c r="E294" s="122" t="s">
        <v>763</v>
      </c>
    </row>
    <row r="295" spans="1:5" x14ac:dyDescent="0.25">
      <c r="A295" s="122" t="s">
        <v>764</v>
      </c>
      <c r="B295" s="123">
        <v>561866.90399999998</v>
      </c>
      <c r="C295" s="123">
        <v>9403188.0309999995</v>
      </c>
      <c r="D295" s="123">
        <v>5880</v>
      </c>
      <c r="E295" s="122" t="s">
        <v>765</v>
      </c>
    </row>
    <row r="296" spans="1:5" x14ac:dyDescent="0.25">
      <c r="A296" s="122" t="s">
        <v>766</v>
      </c>
      <c r="B296" s="123">
        <v>561858.14500000002</v>
      </c>
      <c r="C296" s="123">
        <v>9403205.6950000003</v>
      </c>
      <c r="D296" s="123">
        <v>5900</v>
      </c>
      <c r="E296" s="122" t="s">
        <v>767</v>
      </c>
    </row>
    <row r="297" spans="1:5" x14ac:dyDescent="0.25">
      <c r="A297" s="122" t="s">
        <v>768</v>
      </c>
      <c r="B297" s="123">
        <v>561857.36699999997</v>
      </c>
      <c r="C297" s="123">
        <v>9403225.6799999997</v>
      </c>
      <c r="D297" s="123">
        <v>5920</v>
      </c>
      <c r="E297" s="122" t="s">
        <v>769</v>
      </c>
    </row>
    <row r="298" spans="1:5" x14ac:dyDescent="0.25">
      <c r="A298" s="122" t="s">
        <v>770</v>
      </c>
      <c r="B298" s="123">
        <v>561856.59</v>
      </c>
      <c r="C298" s="123">
        <v>9403245.6649999991</v>
      </c>
      <c r="D298" s="123">
        <v>5940</v>
      </c>
      <c r="E298" s="122" t="s">
        <v>771</v>
      </c>
    </row>
    <row r="299" spans="1:5" x14ac:dyDescent="0.25">
      <c r="A299" s="122" t="s">
        <v>772</v>
      </c>
      <c r="B299" s="123">
        <v>561854.68400000001</v>
      </c>
      <c r="C299" s="123">
        <v>9403265.3929999992</v>
      </c>
      <c r="D299" s="123">
        <v>5960</v>
      </c>
      <c r="E299" s="122" t="s">
        <v>773</v>
      </c>
    </row>
    <row r="300" spans="1:5" x14ac:dyDescent="0.25">
      <c r="A300" s="122" t="s">
        <v>774</v>
      </c>
      <c r="B300" s="123">
        <v>561846.73800000001</v>
      </c>
      <c r="C300" s="123">
        <v>9403283.7469999995</v>
      </c>
      <c r="D300" s="123">
        <v>5980</v>
      </c>
      <c r="E300" s="122" t="s">
        <v>775</v>
      </c>
    </row>
    <row r="301" spans="1:5" x14ac:dyDescent="0.25">
      <c r="A301" s="122" t="s">
        <v>776</v>
      </c>
      <c r="B301" s="123">
        <v>561838.79099999997</v>
      </c>
      <c r="C301" s="123">
        <v>9403302.0999999996</v>
      </c>
      <c r="D301" s="123">
        <v>6000</v>
      </c>
      <c r="E301" s="122" t="s">
        <v>777</v>
      </c>
    </row>
    <row r="302" spans="1:5" x14ac:dyDescent="0.25">
      <c r="A302" s="122" t="s">
        <v>778</v>
      </c>
      <c r="B302" s="123">
        <v>561830.84499999997</v>
      </c>
      <c r="C302" s="123">
        <v>9403320.4539999999</v>
      </c>
      <c r="D302" s="123">
        <v>6020</v>
      </c>
      <c r="E302" s="122" t="s">
        <v>779</v>
      </c>
    </row>
    <row r="303" spans="1:5" x14ac:dyDescent="0.25">
      <c r="A303" s="122" t="s">
        <v>780</v>
      </c>
      <c r="B303" s="123">
        <v>561822.89899999998</v>
      </c>
      <c r="C303" s="123">
        <v>9403338.807</v>
      </c>
      <c r="D303" s="123">
        <v>6040</v>
      </c>
      <c r="E303" s="122" t="s">
        <v>781</v>
      </c>
    </row>
    <row r="304" spans="1:5" x14ac:dyDescent="0.25">
      <c r="A304" s="122" t="s">
        <v>782</v>
      </c>
      <c r="B304" s="123">
        <v>561812.56499999994</v>
      </c>
      <c r="C304" s="123">
        <v>9403355.8599999994</v>
      </c>
      <c r="D304" s="123">
        <v>6060</v>
      </c>
      <c r="E304" s="122" t="s">
        <v>783</v>
      </c>
    </row>
    <row r="305" spans="1:5" x14ac:dyDescent="0.25">
      <c r="A305" s="122" t="s">
        <v>784</v>
      </c>
      <c r="B305" s="123">
        <v>561801.44400000002</v>
      </c>
      <c r="C305" s="123">
        <v>9403372.4820000008</v>
      </c>
      <c r="D305" s="123">
        <v>6080</v>
      </c>
      <c r="E305" s="122" t="s">
        <v>785</v>
      </c>
    </row>
    <row r="306" spans="1:5" x14ac:dyDescent="0.25">
      <c r="A306" s="122" t="s">
        <v>786</v>
      </c>
      <c r="B306" s="123">
        <v>561790.32200000004</v>
      </c>
      <c r="C306" s="123">
        <v>9403389.1050000004</v>
      </c>
      <c r="D306" s="123">
        <v>6100</v>
      </c>
      <c r="E306" s="122" t="s">
        <v>787</v>
      </c>
    </row>
    <row r="307" spans="1:5" x14ac:dyDescent="0.25">
      <c r="A307" s="122" t="s">
        <v>788</v>
      </c>
      <c r="B307" s="123">
        <v>561779.201</v>
      </c>
      <c r="C307" s="123">
        <v>9403405.7280000001</v>
      </c>
      <c r="D307" s="123">
        <v>6120</v>
      </c>
      <c r="E307" s="122" t="s">
        <v>789</v>
      </c>
    </row>
    <row r="308" spans="1:5" x14ac:dyDescent="0.25">
      <c r="A308" s="122" t="s">
        <v>790</v>
      </c>
      <c r="B308" s="123">
        <v>561767.98899999994</v>
      </c>
      <c r="C308" s="123">
        <v>9403422.284</v>
      </c>
      <c r="D308" s="123">
        <v>6140</v>
      </c>
      <c r="E308" s="122" t="s">
        <v>791</v>
      </c>
    </row>
    <row r="309" spans="1:5" x14ac:dyDescent="0.25">
      <c r="A309" s="122" t="s">
        <v>792</v>
      </c>
      <c r="B309" s="123">
        <v>561755.34199999995</v>
      </c>
      <c r="C309" s="123">
        <v>9403437.7770000007</v>
      </c>
      <c r="D309" s="123">
        <v>6160</v>
      </c>
      <c r="E309" s="122" t="s">
        <v>793</v>
      </c>
    </row>
    <row r="310" spans="1:5" x14ac:dyDescent="0.25">
      <c r="A310" s="122" t="s">
        <v>794</v>
      </c>
      <c r="B310" s="123">
        <v>561742.69499999995</v>
      </c>
      <c r="C310" s="123">
        <v>9403453.2709999997</v>
      </c>
      <c r="D310" s="123">
        <v>6180</v>
      </c>
      <c r="E310" s="122" t="s">
        <v>795</v>
      </c>
    </row>
    <row r="311" spans="1:5" x14ac:dyDescent="0.25">
      <c r="A311" s="122" t="s">
        <v>796</v>
      </c>
      <c r="B311" s="123">
        <v>561730.04700000002</v>
      </c>
      <c r="C311" s="123">
        <v>9403468.7640000004</v>
      </c>
      <c r="D311" s="123">
        <v>6200</v>
      </c>
      <c r="E311" s="122" t="s">
        <v>797</v>
      </c>
    </row>
    <row r="312" spans="1:5" x14ac:dyDescent="0.25">
      <c r="A312" s="122" t="s">
        <v>798</v>
      </c>
      <c r="B312" s="123">
        <v>561717.58100000001</v>
      </c>
      <c r="C312" s="123">
        <v>9403484.3929999992</v>
      </c>
      <c r="D312" s="123">
        <v>6220</v>
      </c>
      <c r="E312" s="122" t="s">
        <v>799</v>
      </c>
    </row>
    <row r="313" spans="1:5" x14ac:dyDescent="0.25">
      <c r="A313" s="122" t="s">
        <v>800</v>
      </c>
      <c r="B313" s="123">
        <v>561706.27599999995</v>
      </c>
      <c r="C313" s="123">
        <v>9403500.8910000008</v>
      </c>
      <c r="D313" s="123">
        <v>6240</v>
      </c>
      <c r="E313" s="122" t="s">
        <v>801</v>
      </c>
    </row>
    <row r="314" spans="1:5" x14ac:dyDescent="0.25">
      <c r="A314" s="122" t="s">
        <v>802</v>
      </c>
      <c r="B314" s="123">
        <v>561694.97100000002</v>
      </c>
      <c r="C314" s="123">
        <v>9403517.3900000006</v>
      </c>
      <c r="D314" s="123">
        <v>6260</v>
      </c>
      <c r="E314" s="122" t="s">
        <v>803</v>
      </c>
    </row>
    <row r="315" spans="1:5" x14ac:dyDescent="0.25">
      <c r="A315" s="122" t="s">
        <v>804</v>
      </c>
      <c r="B315" s="123">
        <v>561683.66599999997</v>
      </c>
      <c r="C315" s="123">
        <v>9403533.8880000003</v>
      </c>
      <c r="D315" s="123">
        <v>6280</v>
      </c>
      <c r="E315" s="122" t="s">
        <v>805</v>
      </c>
    </row>
    <row r="316" spans="1:5" x14ac:dyDescent="0.25">
      <c r="A316" s="122" t="s">
        <v>806</v>
      </c>
      <c r="B316" s="123">
        <v>561672.36100000003</v>
      </c>
      <c r="C316" s="123">
        <v>9403550.3859999999</v>
      </c>
      <c r="D316" s="123">
        <v>6300</v>
      </c>
      <c r="E316" s="122" t="s">
        <v>807</v>
      </c>
    </row>
    <row r="317" spans="1:5" x14ac:dyDescent="0.25">
      <c r="A317" s="122" t="s">
        <v>808</v>
      </c>
      <c r="B317" s="123">
        <v>561661.05599999998</v>
      </c>
      <c r="C317" s="123">
        <v>9403566.8849999998</v>
      </c>
      <c r="D317" s="123">
        <v>6320</v>
      </c>
      <c r="E317" s="122" t="s">
        <v>809</v>
      </c>
    </row>
    <row r="318" spans="1:5" x14ac:dyDescent="0.25">
      <c r="A318" s="122" t="s">
        <v>810</v>
      </c>
      <c r="B318" s="123">
        <v>561649.75100000005</v>
      </c>
      <c r="C318" s="123">
        <v>9403583.3829999994</v>
      </c>
      <c r="D318" s="123">
        <v>6340</v>
      </c>
      <c r="E318" s="122" t="s">
        <v>811</v>
      </c>
    </row>
    <row r="319" spans="1:5" x14ac:dyDescent="0.25">
      <c r="A319" s="122" t="s">
        <v>812</v>
      </c>
      <c r="B319" s="123">
        <v>561638.446</v>
      </c>
      <c r="C319" s="123">
        <v>9403599.8809999991</v>
      </c>
      <c r="D319" s="123">
        <v>6360</v>
      </c>
      <c r="E319" s="122" t="s">
        <v>813</v>
      </c>
    </row>
    <row r="320" spans="1:5" x14ac:dyDescent="0.25">
      <c r="A320" s="122" t="s">
        <v>814</v>
      </c>
      <c r="B320" s="123">
        <v>561627.14</v>
      </c>
      <c r="C320" s="123">
        <v>9403616.3800000008</v>
      </c>
      <c r="D320" s="123">
        <v>6380</v>
      </c>
      <c r="E320" s="122" t="s">
        <v>815</v>
      </c>
    </row>
    <row r="321" spans="1:5" x14ac:dyDescent="0.25">
      <c r="A321" s="122" t="s">
        <v>816</v>
      </c>
      <c r="B321" s="123">
        <v>561612.30700000003</v>
      </c>
      <c r="C321" s="123">
        <v>9403628.5429999996</v>
      </c>
      <c r="D321" s="123">
        <v>6400</v>
      </c>
      <c r="E321" s="122" t="s">
        <v>817</v>
      </c>
    </row>
    <row r="322" spans="1:5" x14ac:dyDescent="0.25">
      <c r="A322" s="122" t="s">
        <v>818</v>
      </c>
      <c r="B322" s="123">
        <v>561593.85600000003</v>
      </c>
      <c r="C322" s="123">
        <v>9403636.2609999999</v>
      </c>
      <c r="D322" s="123">
        <v>6420</v>
      </c>
      <c r="E322" s="122" t="s">
        <v>819</v>
      </c>
    </row>
    <row r="323" spans="1:5" x14ac:dyDescent="0.25">
      <c r="A323" s="122" t="s">
        <v>820</v>
      </c>
      <c r="B323" s="123">
        <v>561575.40599999996</v>
      </c>
      <c r="C323" s="123">
        <v>9403643.9790000003</v>
      </c>
      <c r="D323" s="123">
        <v>6440</v>
      </c>
      <c r="E323" s="122" t="s">
        <v>821</v>
      </c>
    </row>
    <row r="324" spans="1:5" x14ac:dyDescent="0.25">
      <c r="A324" s="122" t="s">
        <v>822</v>
      </c>
      <c r="B324" s="123">
        <v>561556.95499999996</v>
      </c>
      <c r="C324" s="123">
        <v>9403651.6970000006</v>
      </c>
      <c r="D324" s="123">
        <v>6460</v>
      </c>
      <c r="E324" s="122" t="s">
        <v>823</v>
      </c>
    </row>
    <row r="325" spans="1:5" x14ac:dyDescent="0.25">
      <c r="A325" s="122" t="s">
        <v>824</v>
      </c>
      <c r="B325" s="123">
        <v>561538.50399999996</v>
      </c>
      <c r="C325" s="123">
        <v>9403659.4149999991</v>
      </c>
      <c r="D325" s="123">
        <v>6480</v>
      </c>
      <c r="E325" s="122" t="s">
        <v>825</v>
      </c>
    </row>
    <row r="326" spans="1:5" x14ac:dyDescent="0.25">
      <c r="A326" s="122" t="s">
        <v>826</v>
      </c>
      <c r="B326" s="123">
        <v>561520.05299999996</v>
      </c>
      <c r="C326" s="123">
        <v>9403667.1339999996</v>
      </c>
      <c r="D326" s="123">
        <v>6500</v>
      </c>
      <c r="E326" s="122" t="s">
        <v>827</v>
      </c>
    </row>
    <row r="327" spans="1:5" x14ac:dyDescent="0.25">
      <c r="A327" s="122" t="s">
        <v>828</v>
      </c>
      <c r="B327" s="123">
        <v>561501.603</v>
      </c>
      <c r="C327" s="123">
        <v>9403674.852</v>
      </c>
      <c r="D327" s="123">
        <v>6520</v>
      </c>
      <c r="E327" s="122" t="s">
        <v>829</v>
      </c>
    </row>
    <row r="328" spans="1:5" x14ac:dyDescent="0.25">
      <c r="A328" s="122" t="s">
        <v>830</v>
      </c>
      <c r="B328" s="123">
        <v>561483.152</v>
      </c>
      <c r="C328" s="123">
        <v>9403682.5700000003</v>
      </c>
      <c r="D328" s="123">
        <v>6540</v>
      </c>
      <c r="E328" s="122" t="s">
        <v>831</v>
      </c>
    </row>
    <row r="329" spans="1:5" x14ac:dyDescent="0.25">
      <c r="A329" s="122" t="s">
        <v>832</v>
      </c>
      <c r="B329" s="123">
        <v>561464.701</v>
      </c>
      <c r="C329" s="123">
        <v>9403690.2880000006</v>
      </c>
      <c r="D329" s="123">
        <v>6560</v>
      </c>
      <c r="E329" s="122" t="s">
        <v>833</v>
      </c>
    </row>
    <row r="330" spans="1:5" x14ac:dyDescent="0.25">
      <c r="A330" s="122" t="s">
        <v>834</v>
      </c>
      <c r="B330" s="123">
        <v>561446.25100000005</v>
      </c>
      <c r="C330" s="123">
        <v>9403698.0069999993</v>
      </c>
      <c r="D330" s="123">
        <v>6580</v>
      </c>
      <c r="E330" s="122" t="s">
        <v>835</v>
      </c>
    </row>
    <row r="331" spans="1:5" x14ac:dyDescent="0.25">
      <c r="A331" s="122" t="s">
        <v>836</v>
      </c>
      <c r="B331" s="123">
        <v>561428.299</v>
      </c>
      <c r="C331" s="123">
        <v>9403706.6750000007</v>
      </c>
      <c r="D331" s="123">
        <v>6600</v>
      </c>
      <c r="E331" s="122" t="s">
        <v>837</v>
      </c>
    </row>
    <row r="332" spans="1:5" x14ac:dyDescent="0.25">
      <c r="A332" s="122" t="s">
        <v>838</v>
      </c>
      <c r="B332" s="123">
        <v>561411.48100000003</v>
      </c>
      <c r="C332" s="123">
        <v>9403717.4979999997</v>
      </c>
      <c r="D332" s="123">
        <v>6620</v>
      </c>
      <c r="E332" s="122" t="s">
        <v>839</v>
      </c>
    </row>
    <row r="333" spans="1:5" x14ac:dyDescent="0.25">
      <c r="A333" s="122" t="s">
        <v>840</v>
      </c>
      <c r="B333" s="123">
        <v>561394.66299999994</v>
      </c>
      <c r="C333" s="123">
        <v>9403728.3220000006</v>
      </c>
      <c r="D333" s="123">
        <v>6640</v>
      </c>
      <c r="E333" s="122" t="s">
        <v>841</v>
      </c>
    </row>
    <row r="334" spans="1:5" x14ac:dyDescent="0.25">
      <c r="A334" s="122" t="s">
        <v>842</v>
      </c>
      <c r="B334" s="123">
        <v>561377.84400000004</v>
      </c>
      <c r="C334" s="123">
        <v>9403739.1449999996</v>
      </c>
      <c r="D334" s="123">
        <v>6660</v>
      </c>
      <c r="E334" s="122" t="s">
        <v>843</v>
      </c>
    </row>
    <row r="335" spans="1:5" x14ac:dyDescent="0.25">
      <c r="A335" s="122" t="s">
        <v>844</v>
      </c>
      <c r="B335" s="123">
        <v>561361.02599999995</v>
      </c>
      <c r="C335" s="123">
        <v>9403749.9680000003</v>
      </c>
      <c r="D335" s="123">
        <v>6680</v>
      </c>
      <c r="E335" s="122" t="s">
        <v>845</v>
      </c>
    </row>
    <row r="336" spans="1:5" x14ac:dyDescent="0.25">
      <c r="A336" s="122" t="s">
        <v>846</v>
      </c>
      <c r="B336" s="123">
        <v>561344.20799999998</v>
      </c>
      <c r="C336" s="123">
        <v>9403760.7919999994</v>
      </c>
      <c r="D336" s="123">
        <v>6700</v>
      </c>
      <c r="E336" s="122" t="s">
        <v>847</v>
      </c>
    </row>
    <row r="337" spans="1:5" x14ac:dyDescent="0.25">
      <c r="A337" s="122" t="s">
        <v>848</v>
      </c>
      <c r="B337" s="123">
        <v>561327.38899999997</v>
      </c>
      <c r="C337" s="123">
        <v>9403771.6150000002</v>
      </c>
      <c r="D337" s="123">
        <v>6720</v>
      </c>
      <c r="E337" s="122" t="s">
        <v>849</v>
      </c>
    </row>
    <row r="338" spans="1:5" x14ac:dyDescent="0.25">
      <c r="A338" s="122" t="s">
        <v>850</v>
      </c>
      <c r="B338" s="123">
        <v>561310.571</v>
      </c>
      <c r="C338" s="123">
        <v>9403782.4379999992</v>
      </c>
      <c r="D338" s="123">
        <v>6740</v>
      </c>
      <c r="E338" s="122" t="s">
        <v>851</v>
      </c>
    </row>
    <row r="339" spans="1:5" x14ac:dyDescent="0.25">
      <c r="A339" s="122" t="s">
        <v>852</v>
      </c>
      <c r="B339" s="123">
        <v>561293.75300000003</v>
      </c>
      <c r="C339" s="123">
        <v>9403793.2620000001</v>
      </c>
      <c r="D339" s="123">
        <v>6760</v>
      </c>
      <c r="E339" s="122" t="s">
        <v>853</v>
      </c>
    </row>
    <row r="340" spans="1:5" x14ac:dyDescent="0.25">
      <c r="A340" s="122" t="s">
        <v>854</v>
      </c>
      <c r="B340" s="123">
        <v>561276.93500000006</v>
      </c>
      <c r="C340" s="123">
        <v>9403804.0850000009</v>
      </c>
      <c r="D340" s="123">
        <v>6780</v>
      </c>
      <c r="E340" s="122" t="s">
        <v>855</v>
      </c>
    </row>
    <row r="341" spans="1:5" x14ac:dyDescent="0.25">
      <c r="A341" s="122" t="s">
        <v>856</v>
      </c>
      <c r="B341" s="123">
        <v>561260.11600000004</v>
      </c>
      <c r="C341" s="123">
        <v>9403814.9079999998</v>
      </c>
      <c r="D341" s="123">
        <v>6800</v>
      </c>
      <c r="E341" s="122" t="s">
        <v>857</v>
      </c>
    </row>
    <row r="342" spans="1:5" x14ac:dyDescent="0.25">
      <c r="A342" s="122" t="s">
        <v>858</v>
      </c>
      <c r="B342" s="123">
        <v>561243.29799999995</v>
      </c>
      <c r="C342" s="123">
        <v>9403825.7320000008</v>
      </c>
      <c r="D342" s="123">
        <v>6820</v>
      </c>
      <c r="E342" s="122" t="s">
        <v>859</v>
      </c>
    </row>
    <row r="343" spans="1:5" x14ac:dyDescent="0.25">
      <c r="A343" s="122" t="s">
        <v>860</v>
      </c>
      <c r="B343" s="123">
        <v>561226.48</v>
      </c>
      <c r="C343" s="123">
        <v>9403836.5549999997</v>
      </c>
      <c r="D343" s="123">
        <v>6840</v>
      </c>
      <c r="E343" s="122" t="s">
        <v>861</v>
      </c>
    </row>
    <row r="344" spans="1:5" x14ac:dyDescent="0.25">
      <c r="A344" s="122" t="s">
        <v>862</v>
      </c>
      <c r="B344" s="123">
        <v>561209.66099999996</v>
      </c>
      <c r="C344" s="123">
        <v>9403847.3780000005</v>
      </c>
      <c r="D344" s="123">
        <v>6860</v>
      </c>
      <c r="E344" s="122" t="s">
        <v>863</v>
      </c>
    </row>
    <row r="345" spans="1:5" x14ac:dyDescent="0.25">
      <c r="A345" s="122" t="s">
        <v>864</v>
      </c>
      <c r="B345" s="123">
        <v>561192.84299999999</v>
      </c>
      <c r="C345" s="123">
        <v>9403858.2019999996</v>
      </c>
      <c r="D345" s="123">
        <v>6880</v>
      </c>
      <c r="E345" s="122" t="s">
        <v>865</v>
      </c>
    </row>
    <row r="346" spans="1:5" x14ac:dyDescent="0.25">
      <c r="A346" s="122" t="s">
        <v>866</v>
      </c>
      <c r="B346" s="123">
        <v>561176.02500000002</v>
      </c>
      <c r="C346" s="123">
        <v>9403869.0250000004</v>
      </c>
      <c r="D346" s="123">
        <v>6900</v>
      </c>
      <c r="E346" s="122" t="s">
        <v>867</v>
      </c>
    </row>
    <row r="347" spans="1:5" x14ac:dyDescent="0.25">
      <c r="A347" s="122" t="s">
        <v>868</v>
      </c>
      <c r="B347" s="123">
        <v>561159.20600000001</v>
      </c>
      <c r="C347" s="123">
        <v>9403879.8479999993</v>
      </c>
      <c r="D347" s="123">
        <v>6920</v>
      </c>
      <c r="E347" s="122" t="s">
        <v>869</v>
      </c>
    </row>
    <row r="348" spans="1:5" x14ac:dyDescent="0.25">
      <c r="A348" s="122" t="s">
        <v>870</v>
      </c>
      <c r="B348" s="123">
        <v>561142.38800000004</v>
      </c>
      <c r="C348" s="123">
        <v>9403890.6720000003</v>
      </c>
      <c r="D348" s="123">
        <v>6940</v>
      </c>
      <c r="E348" s="122" t="s">
        <v>871</v>
      </c>
    </row>
    <row r="349" spans="1:5" x14ac:dyDescent="0.25">
      <c r="A349" s="122" t="s">
        <v>872</v>
      </c>
      <c r="B349" s="123">
        <v>561125.56999999995</v>
      </c>
      <c r="C349" s="123">
        <v>9403901.4949999992</v>
      </c>
      <c r="D349" s="123">
        <v>6960</v>
      </c>
      <c r="E349" s="122" t="s">
        <v>873</v>
      </c>
    </row>
    <row r="350" spans="1:5" x14ac:dyDescent="0.25">
      <c r="A350" s="122" t="s">
        <v>874</v>
      </c>
      <c r="B350" s="123">
        <v>561108.75100000005</v>
      </c>
      <c r="C350" s="123">
        <v>9403912.318</v>
      </c>
      <c r="D350" s="123">
        <v>6980</v>
      </c>
      <c r="E350" s="122" t="s">
        <v>875</v>
      </c>
    </row>
    <row r="351" spans="1:5" x14ac:dyDescent="0.25">
      <c r="A351" s="122" t="s">
        <v>876</v>
      </c>
      <c r="B351" s="123">
        <v>561091.93299999996</v>
      </c>
      <c r="C351" s="123">
        <v>9403923.1420000009</v>
      </c>
      <c r="D351" s="123">
        <v>7000</v>
      </c>
      <c r="E351" s="122" t="s">
        <v>877</v>
      </c>
    </row>
    <row r="352" spans="1:5" x14ac:dyDescent="0.25">
      <c r="A352" s="122" t="s">
        <v>878</v>
      </c>
      <c r="B352" s="123">
        <v>561075.11499999999</v>
      </c>
      <c r="C352" s="123">
        <v>9403933.9649999999</v>
      </c>
      <c r="D352" s="123">
        <v>7020</v>
      </c>
      <c r="E352" s="122" t="s">
        <v>879</v>
      </c>
    </row>
    <row r="353" spans="1:5" x14ac:dyDescent="0.25">
      <c r="A353" s="122" t="s">
        <v>880</v>
      </c>
      <c r="B353" s="123">
        <v>561058.29700000002</v>
      </c>
      <c r="C353" s="123">
        <v>9403944.7880000006</v>
      </c>
      <c r="D353" s="123">
        <v>7040</v>
      </c>
      <c r="E353" s="122" t="s">
        <v>881</v>
      </c>
    </row>
    <row r="354" spans="1:5" x14ac:dyDescent="0.25">
      <c r="A354" s="122" t="s">
        <v>882</v>
      </c>
      <c r="B354" s="123">
        <v>561041.478</v>
      </c>
      <c r="C354" s="123">
        <v>9403955.6119999997</v>
      </c>
      <c r="D354" s="123">
        <v>7060</v>
      </c>
      <c r="E354" s="122" t="s">
        <v>883</v>
      </c>
    </row>
    <row r="355" spans="1:5" x14ac:dyDescent="0.25">
      <c r="A355" s="122" t="s">
        <v>884</v>
      </c>
      <c r="B355" s="123">
        <v>561024.66</v>
      </c>
      <c r="C355" s="123">
        <v>9403966.4350000005</v>
      </c>
      <c r="D355" s="123">
        <v>7080</v>
      </c>
      <c r="E355" s="122" t="s">
        <v>885</v>
      </c>
    </row>
    <row r="356" spans="1:5" x14ac:dyDescent="0.25">
      <c r="A356" s="122" t="s">
        <v>886</v>
      </c>
      <c r="B356" s="123">
        <v>561007.84199999995</v>
      </c>
      <c r="C356" s="123">
        <v>9403977.2579999994</v>
      </c>
      <c r="D356" s="123">
        <v>7100</v>
      </c>
      <c r="E356" s="122" t="s">
        <v>887</v>
      </c>
    </row>
    <row r="357" spans="1:5" x14ac:dyDescent="0.25">
      <c r="A357" s="122" t="s">
        <v>888</v>
      </c>
      <c r="B357" s="123">
        <v>560991.02300000004</v>
      </c>
      <c r="C357" s="123">
        <v>9403988.0820000004</v>
      </c>
      <c r="D357" s="123">
        <v>7120</v>
      </c>
      <c r="E357" s="122" t="s">
        <v>889</v>
      </c>
    </row>
    <row r="358" spans="1:5" x14ac:dyDescent="0.25">
      <c r="A358" s="122" t="s">
        <v>890</v>
      </c>
      <c r="B358" s="123">
        <v>560974.20499999996</v>
      </c>
      <c r="C358" s="123">
        <v>9403998.9049999993</v>
      </c>
      <c r="D358" s="123">
        <v>7140</v>
      </c>
      <c r="E358" s="122" t="s">
        <v>891</v>
      </c>
    </row>
    <row r="359" spans="1:5" x14ac:dyDescent="0.25">
      <c r="A359" s="122" t="s">
        <v>892</v>
      </c>
      <c r="B359" s="123">
        <v>560957.38699999999</v>
      </c>
      <c r="C359" s="123">
        <v>9404009.7280000001</v>
      </c>
      <c r="D359" s="123">
        <v>7160</v>
      </c>
      <c r="E359" s="122" t="s">
        <v>893</v>
      </c>
    </row>
    <row r="360" spans="1:5" x14ac:dyDescent="0.25">
      <c r="A360" s="122" t="s">
        <v>894</v>
      </c>
      <c r="B360" s="123">
        <v>560940.56799999997</v>
      </c>
      <c r="C360" s="123">
        <v>9404020.5519999992</v>
      </c>
      <c r="D360" s="123">
        <v>7180</v>
      </c>
      <c r="E360" s="122" t="s">
        <v>895</v>
      </c>
    </row>
    <row r="361" spans="1:5" x14ac:dyDescent="0.25">
      <c r="A361" s="122" t="s">
        <v>896</v>
      </c>
      <c r="B361" s="123">
        <v>560923.75</v>
      </c>
      <c r="C361" s="123">
        <v>9404031.375</v>
      </c>
      <c r="D361" s="123">
        <v>7200</v>
      </c>
      <c r="E361" s="122" t="s">
        <v>897</v>
      </c>
    </row>
    <row r="362" spans="1:5" x14ac:dyDescent="0.25">
      <c r="A362" s="122" t="s">
        <v>898</v>
      </c>
      <c r="B362" s="123">
        <v>560906.93200000003</v>
      </c>
      <c r="C362" s="123">
        <v>9404042.1980000008</v>
      </c>
      <c r="D362" s="123">
        <v>7220</v>
      </c>
      <c r="E362" s="122" t="s">
        <v>899</v>
      </c>
    </row>
    <row r="363" spans="1:5" x14ac:dyDescent="0.25">
      <c r="A363" s="122" t="s">
        <v>900</v>
      </c>
      <c r="B363" s="123">
        <v>560890.11300000001</v>
      </c>
      <c r="C363" s="123">
        <v>9404053.0219999999</v>
      </c>
      <c r="D363" s="123">
        <v>7240</v>
      </c>
      <c r="E363" s="122" t="s">
        <v>901</v>
      </c>
    </row>
    <row r="364" spans="1:5" x14ac:dyDescent="0.25">
      <c r="A364" s="122" t="s">
        <v>902</v>
      </c>
      <c r="B364" s="123">
        <v>560873.29500000004</v>
      </c>
      <c r="C364" s="123">
        <v>9404063.8450000007</v>
      </c>
      <c r="D364" s="123">
        <v>7260</v>
      </c>
      <c r="E364" s="122" t="s">
        <v>903</v>
      </c>
    </row>
    <row r="365" spans="1:5" x14ac:dyDescent="0.25">
      <c r="A365" s="122" t="s">
        <v>904</v>
      </c>
      <c r="B365" s="123">
        <v>560856.47699999996</v>
      </c>
      <c r="C365" s="123">
        <v>9404074.6679999996</v>
      </c>
      <c r="D365" s="123">
        <v>7280</v>
      </c>
      <c r="E365" s="122" t="s">
        <v>905</v>
      </c>
    </row>
    <row r="366" spans="1:5" x14ac:dyDescent="0.25">
      <c r="A366" s="122" t="s">
        <v>906</v>
      </c>
      <c r="B366" s="123">
        <v>560839.65899999999</v>
      </c>
      <c r="C366" s="123">
        <v>9404085.4920000006</v>
      </c>
      <c r="D366" s="123">
        <v>7300</v>
      </c>
      <c r="E366" s="122" t="s">
        <v>907</v>
      </c>
    </row>
    <row r="367" spans="1:5" x14ac:dyDescent="0.25">
      <c r="A367" s="122" t="s">
        <v>908</v>
      </c>
      <c r="B367" s="123">
        <v>560822.84</v>
      </c>
      <c r="C367" s="123">
        <v>9404096.3149999995</v>
      </c>
      <c r="D367" s="123">
        <v>7320</v>
      </c>
      <c r="E367" s="122" t="s">
        <v>909</v>
      </c>
    </row>
    <row r="368" spans="1:5" x14ac:dyDescent="0.25">
      <c r="A368" s="122" t="s">
        <v>910</v>
      </c>
      <c r="B368" s="123">
        <v>560806.022</v>
      </c>
      <c r="C368" s="123">
        <v>9404107.1380000003</v>
      </c>
      <c r="D368" s="123">
        <v>7340</v>
      </c>
      <c r="E368" s="122" t="s">
        <v>911</v>
      </c>
    </row>
    <row r="369" spans="1:5" x14ac:dyDescent="0.25">
      <c r="A369" s="122" t="s">
        <v>912</v>
      </c>
      <c r="B369" s="123">
        <v>560789.20400000003</v>
      </c>
      <c r="C369" s="123">
        <v>9404117.9619999994</v>
      </c>
      <c r="D369" s="123">
        <v>7360</v>
      </c>
      <c r="E369" s="122" t="s">
        <v>913</v>
      </c>
    </row>
    <row r="370" spans="1:5" x14ac:dyDescent="0.25">
      <c r="A370" s="122" t="s">
        <v>914</v>
      </c>
      <c r="B370" s="123">
        <v>560772.38500000001</v>
      </c>
      <c r="C370" s="123">
        <v>9404128.7850000001</v>
      </c>
      <c r="D370" s="123">
        <v>7380</v>
      </c>
      <c r="E370" s="122" t="s">
        <v>915</v>
      </c>
    </row>
    <row r="371" spans="1:5" x14ac:dyDescent="0.25">
      <c r="A371" s="122" t="s">
        <v>916</v>
      </c>
      <c r="B371" s="123">
        <v>560755.56700000004</v>
      </c>
      <c r="C371" s="123">
        <v>9404139.6079999991</v>
      </c>
      <c r="D371" s="123">
        <v>7400</v>
      </c>
      <c r="E371" s="122" t="s">
        <v>917</v>
      </c>
    </row>
    <row r="372" spans="1:5" x14ac:dyDescent="0.25">
      <c r="A372" s="122" t="s">
        <v>918</v>
      </c>
      <c r="B372" s="123">
        <v>560738.74899999995</v>
      </c>
      <c r="C372" s="123">
        <v>9404150.432</v>
      </c>
      <c r="D372" s="123">
        <v>7420</v>
      </c>
      <c r="E372" s="122" t="s">
        <v>919</v>
      </c>
    </row>
    <row r="373" spans="1:5" x14ac:dyDescent="0.25">
      <c r="A373" s="122" t="s">
        <v>920</v>
      </c>
      <c r="B373" s="123">
        <v>560721.93000000005</v>
      </c>
      <c r="C373" s="123">
        <v>9404161.2550000008</v>
      </c>
      <c r="D373" s="123">
        <v>7440</v>
      </c>
      <c r="E373" s="122" t="s">
        <v>921</v>
      </c>
    </row>
    <row r="374" spans="1:5" x14ac:dyDescent="0.25">
      <c r="A374" s="122" t="s">
        <v>922</v>
      </c>
      <c r="B374" s="123">
        <v>560705.11199999996</v>
      </c>
      <c r="C374" s="123">
        <v>9404172.0779999997</v>
      </c>
      <c r="D374" s="123">
        <v>7460</v>
      </c>
      <c r="E374" s="122" t="s">
        <v>923</v>
      </c>
    </row>
    <row r="375" spans="1:5" x14ac:dyDescent="0.25">
      <c r="A375" s="122" t="s">
        <v>924</v>
      </c>
      <c r="B375" s="123">
        <v>560688.29399999999</v>
      </c>
      <c r="C375" s="123">
        <v>9404182.9020000007</v>
      </c>
      <c r="D375" s="123">
        <v>7480</v>
      </c>
      <c r="E375" s="122" t="s">
        <v>925</v>
      </c>
    </row>
    <row r="376" spans="1:5" x14ac:dyDescent="0.25">
      <c r="A376" s="122" t="s">
        <v>926</v>
      </c>
      <c r="B376" s="123">
        <v>560671.47499999998</v>
      </c>
      <c r="C376" s="123">
        <v>9404193.7249999996</v>
      </c>
      <c r="D376" s="123">
        <v>7500</v>
      </c>
      <c r="E376" s="122" t="s">
        <v>927</v>
      </c>
    </row>
    <row r="377" spans="1:5" x14ac:dyDescent="0.25">
      <c r="A377" s="122" t="s">
        <v>928</v>
      </c>
      <c r="B377" s="123">
        <v>560654.65700000001</v>
      </c>
      <c r="C377" s="123">
        <v>9404204.5480000004</v>
      </c>
      <c r="D377" s="123">
        <v>7520</v>
      </c>
      <c r="E377" s="122" t="s">
        <v>929</v>
      </c>
    </row>
    <row r="378" spans="1:5" x14ac:dyDescent="0.25">
      <c r="A378" s="122" t="s">
        <v>930</v>
      </c>
      <c r="B378" s="123">
        <v>560637.83900000004</v>
      </c>
      <c r="C378" s="123">
        <v>9404215.3719999995</v>
      </c>
      <c r="D378" s="123">
        <v>7540</v>
      </c>
      <c r="E378" s="122" t="s">
        <v>931</v>
      </c>
    </row>
    <row r="379" spans="1:5" x14ac:dyDescent="0.25">
      <c r="A379" s="122" t="s">
        <v>932</v>
      </c>
      <c r="B379" s="123">
        <v>560621.02099999995</v>
      </c>
      <c r="C379" s="123">
        <v>9404226.1950000003</v>
      </c>
      <c r="D379" s="123">
        <v>7560</v>
      </c>
      <c r="E379" s="122" t="s">
        <v>933</v>
      </c>
    </row>
    <row r="380" spans="1:5" x14ac:dyDescent="0.25">
      <c r="A380" s="122" t="s">
        <v>934</v>
      </c>
      <c r="B380" s="123">
        <v>560604.20200000005</v>
      </c>
      <c r="C380" s="123">
        <v>9404237.0179999992</v>
      </c>
      <c r="D380" s="123">
        <v>7580</v>
      </c>
      <c r="E380" s="122" t="s">
        <v>935</v>
      </c>
    </row>
    <row r="381" spans="1:5" x14ac:dyDescent="0.25">
      <c r="A381" s="122" t="s">
        <v>936</v>
      </c>
      <c r="B381" s="123">
        <v>560587.38399999996</v>
      </c>
      <c r="C381" s="123">
        <v>9404247.8420000002</v>
      </c>
      <c r="D381" s="123">
        <v>7600</v>
      </c>
      <c r="E381" s="122" t="s">
        <v>937</v>
      </c>
    </row>
    <row r="382" spans="1:5" x14ac:dyDescent="0.25">
      <c r="A382" s="122" t="s">
        <v>938</v>
      </c>
      <c r="B382" s="123">
        <v>560570.56599999999</v>
      </c>
      <c r="C382" s="123">
        <v>9404258.6649999991</v>
      </c>
      <c r="D382" s="123">
        <v>7620</v>
      </c>
      <c r="E382" s="122" t="s">
        <v>939</v>
      </c>
    </row>
    <row r="383" spans="1:5" x14ac:dyDescent="0.25">
      <c r="A383" s="122" t="s">
        <v>940</v>
      </c>
      <c r="B383" s="123">
        <v>560553.74699999997</v>
      </c>
      <c r="C383" s="123">
        <v>9404269.4879999999</v>
      </c>
      <c r="D383" s="123">
        <v>7640</v>
      </c>
      <c r="E383" s="122" t="s">
        <v>941</v>
      </c>
    </row>
    <row r="384" spans="1:5" x14ac:dyDescent="0.25">
      <c r="A384" s="122" t="s">
        <v>942</v>
      </c>
      <c r="B384" s="123">
        <v>560536.94299999997</v>
      </c>
      <c r="C384" s="123">
        <v>9404280.3320000004</v>
      </c>
      <c r="D384" s="123">
        <v>7660</v>
      </c>
      <c r="E384" s="122" t="s">
        <v>943</v>
      </c>
    </row>
    <row r="385" spans="1:5" x14ac:dyDescent="0.25">
      <c r="A385" s="122" t="s">
        <v>944</v>
      </c>
      <c r="B385" s="123">
        <v>560520.40800000005</v>
      </c>
      <c r="C385" s="123">
        <v>9404291.5840000007</v>
      </c>
      <c r="D385" s="123">
        <v>7680</v>
      </c>
      <c r="E385" s="122" t="s">
        <v>945</v>
      </c>
    </row>
    <row r="386" spans="1:5" x14ac:dyDescent="0.25">
      <c r="A386" s="122" t="s">
        <v>946</v>
      </c>
      <c r="B386" s="123">
        <v>560503.87199999997</v>
      </c>
      <c r="C386" s="123">
        <v>9404302.8350000009</v>
      </c>
      <c r="D386" s="123">
        <v>7700</v>
      </c>
      <c r="E386" s="122" t="s">
        <v>947</v>
      </c>
    </row>
    <row r="387" spans="1:5" x14ac:dyDescent="0.25">
      <c r="A387" s="122" t="s">
        <v>948</v>
      </c>
      <c r="B387" s="123">
        <v>560487.33700000006</v>
      </c>
      <c r="C387" s="123">
        <v>9404314.0859999992</v>
      </c>
      <c r="D387" s="123">
        <v>7720</v>
      </c>
      <c r="E387" s="122" t="s">
        <v>949</v>
      </c>
    </row>
    <row r="388" spans="1:5" x14ac:dyDescent="0.25">
      <c r="A388" s="122" t="s">
        <v>950</v>
      </c>
      <c r="B388" s="123">
        <v>560470.80200000003</v>
      </c>
      <c r="C388" s="123">
        <v>9404325.3369999994</v>
      </c>
      <c r="D388" s="123">
        <v>7740</v>
      </c>
      <c r="E388" s="122" t="s">
        <v>951</v>
      </c>
    </row>
    <row r="389" spans="1:5" x14ac:dyDescent="0.25">
      <c r="A389" s="122" t="s">
        <v>952</v>
      </c>
      <c r="B389" s="123">
        <v>560454.26699999999</v>
      </c>
      <c r="C389" s="123">
        <v>9404336.5879999995</v>
      </c>
      <c r="D389" s="123">
        <v>7760</v>
      </c>
      <c r="E389" s="122" t="s">
        <v>953</v>
      </c>
    </row>
    <row r="390" spans="1:5" x14ac:dyDescent="0.25">
      <c r="A390" s="122" t="s">
        <v>954</v>
      </c>
      <c r="B390" s="123">
        <v>560437.73199999996</v>
      </c>
      <c r="C390" s="123">
        <v>9404347.8389999997</v>
      </c>
      <c r="D390" s="123">
        <v>7780</v>
      </c>
      <c r="E390" s="122" t="s">
        <v>955</v>
      </c>
    </row>
    <row r="391" spans="1:5" x14ac:dyDescent="0.25">
      <c r="A391" s="122" t="s">
        <v>956</v>
      </c>
      <c r="B391" s="123">
        <v>560421.19700000004</v>
      </c>
      <c r="C391" s="123">
        <v>9404359.091</v>
      </c>
      <c r="D391" s="123">
        <v>7800</v>
      </c>
      <c r="E391" s="122" t="s">
        <v>957</v>
      </c>
    </row>
    <row r="392" spans="1:5" x14ac:dyDescent="0.25">
      <c r="A392" s="122" t="s">
        <v>958</v>
      </c>
      <c r="B392" s="123">
        <v>560404.66200000001</v>
      </c>
      <c r="C392" s="123">
        <v>9404370.3420000002</v>
      </c>
      <c r="D392" s="123">
        <v>7820</v>
      </c>
      <c r="E392" s="122" t="s">
        <v>959</v>
      </c>
    </row>
    <row r="393" spans="1:5" x14ac:dyDescent="0.25">
      <c r="A393" s="122" t="s">
        <v>960</v>
      </c>
      <c r="B393" s="123">
        <v>560388.12600000005</v>
      </c>
      <c r="C393" s="123">
        <v>9404381.5930000003</v>
      </c>
      <c r="D393" s="123">
        <v>7840</v>
      </c>
      <c r="E393" s="122" t="s">
        <v>961</v>
      </c>
    </row>
    <row r="394" spans="1:5" x14ac:dyDescent="0.25">
      <c r="A394" s="122" t="s">
        <v>962</v>
      </c>
      <c r="B394" s="123">
        <v>560371.59100000001</v>
      </c>
      <c r="C394" s="123">
        <v>9404392.8440000005</v>
      </c>
      <c r="D394" s="123">
        <v>7860</v>
      </c>
      <c r="E394" s="122" t="s">
        <v>963</v>
      </c>
    </row>
    <row r="395" spans="1:5" x14ac:dyDescent="0.25">
      <c r="A395" s="122" t="s">
        <v>964</v>
      </c>
      <c r="B395" s="123">
        <v>560355.05599999998</v>
      </c>
      <c r="C395" s="123">
        <v>9404404.0950000007</v>
      </c>
      <c r="D395" s="123">
        <v>7880</v>
      </c>
      <c r="E395" s="122" t="s">
        <v>965</v>
      </c>
    </row>
    <row r="396" spans="1:5" x14ac:dyDescent="0.25">
      <c r="A396" s="122" t="s">
        <v>966</v>
      </c>
      <c r="B396" s="123">
        <v>560338.52099999995</v>
      </c>
      <c r="C396" s="123">
        <v>9404415.3460000008</v>
      </c>
      <c r="D396" s="123">
        <v>7900</v>
      </c>
      <c r="E396" s="122" t="s">
        <v>967</v>
      </c>
    </row>
    <row r="397" spans="1:5" x14ac:dyDescent="0.25">
      <c r="A397" s="122" t="s">
        <v>968</v>
      </c>
      <c r="B397" s="123">
        <v>560321.98600000003</v>
      </c>
      <c r="C397" s="123">
        <v>9404426.5979999993</v>
      </c>
      <c r="D397" s="123">
        <v>7920</v>
      </c>
      <c r="E397" s="122" t="s">
        <v>969</v>
      </c>
    </row>
    <row r="398" spans="1:5" x14ac:dyDescent="0.25">
      <c r="A398" s="122" t="s">
        <v>970</v>
      </c>
      <c r="B398" s="123">
        <v>560305.451</v>
      </c>
      <c r="C398" s="123">
        <v>9404437.8489999995</v>
      </c>
      <c r="D398" s="123">
        <v>7940</v>
      </c>
      <c r="E398" s="122" t="s">
        <v>971</v>
      </c>
    </row>
    <row r="399" spans="1:5" x14ac:dyDescent="0.25">
      <c r="A399" s="122" t="s">
        <v>972</v>
      </c>
      <c r="B399" s="123">
        <v>560288.91599999997</v>
      </c>
      <c r="C399" s="123">
        <v>9404449.0999999996</v>
      </c>
      <c r="D399" s="123">
        <v>7960</v>
      </c>
      <c r="E399" s="122" t="s">
        <v>973</v>
      </c>
    </row>
    <row r="400" spans="1:5" x14ac:dyDescent="0.25">
      <c r="A400" s="122" t="s">
        <v>974</v>
      </c>
      <c r="B400" s="123">
        <v>560272.38</v>
      </c>
      <c r="C400" s="123">
        <v>9404460.3509999998</v>
      </c>
      <c r="D400" s="123">
        <v>7980</v>
      </c>
      <c r="E400" s="122" t="s">
        <v>975</v>
      </c>
    </row>
    <row r="401" spans="1:5" x14ac:dyDescent="0.25">
      <c r="A401" s="122" t="s">
        <v>976</v>
      </c>
      <c r="B401" s="123">
        <v>560255.84499999997</v>
      </c>
      <c r="C401" s="123">
        <v>9404471.602</v>
      </c>
      <c r="D401" s="123">
        <v>8000</v>
      </c>
      <c r="E401" s="122" t="s">
        <v>977</v>
      </c>
    </row>
    <row r="402" spans="1:5" x14ac:dyDescent="0.25">
      <c r="A402" s="122" t="s">
        <v>978</v>
      </c>
      <c r="B402" s="123">
        <v>560239.31000000006</v>
      </c>
      <c r="C402" s="123">
        <v>9404482.8530000001</v>
      </c>
      <c r="D402" s="123">
        <v>8020</v>
      </c>
      <c r="E402" s="122" t="s">
        <v>979</v>
      </c>
    </row>
    <row r="403" spans="1:5" x14ac:dyDescent="0.25">
      <c r="A403" s="122" t="s">
        <v>980</v>
      </c>
      <c r="B403" s="123">
        <v>560222.77500000002</v>
      </c>
      <c r="C403" s="123">
        <v>9404494.1050000004</v>
      </c>
      <c r="D403" s="123">
        <v>8040</v>
      </c>
      <c r="E403" s="122" t="s">
        <v>981</v>
      </c>
    </row>
    <row r="404" spans="1:5" x14ac:dyDescent="0.25">
      <c r="A404" s="122" t="s">
        <v>982</v>
      </c>
      <c r="B404" s="123">
        <v>560206.24</v>
      </c>
      <c r="C404" s="123">
        <v>9404505.3560000006</v>
      </c>
      <c r="D404" s="123">
        <v>8060</v>
      </c>
      <c r="E404" s="122" t="s">
        <v>983</v>
      </c>
    </row>
    <row r="405" spans="1:5" x14ac:dyDescent="0.25">
      <c r="A405" s="122" t="s">
        <v>984</v>
      </c>
      <c r="B405" s="123">
        <v>560189.70499999996</v>
      </c>
      <c r="C405" s="123">
        <v>9404516.6070000008</v>
      </c>
      <c r="D405" s="123">
        <v>8080</v>
      </c>
      <c r="E405" s="122" t="s">
        <v>985</v>
      </c>
    </row>
    <row r="406" spans="1:5" x14ac:dyDescent="0.25">
      <c r="A406" s="122" t="s">
        <v>986</v>
      </c>
      <c r="B406" s="123">
        <v>560173.17000000004</v>
      </c>
      <c r="C406" s="123">
        <v>9404527.8579999991</v>
      </c>
      <c r="D406" s="123">
        <v>8100</v>
      </c>
      <c r="E406" s="122" t="s">
        <v>987</v>
      </c>
    </row>
    <row r="407" spans="1:5" x14ac:dyDescent="0.25">
      <c r="A407" s="122" t="s">
        <v>988</v>
      </c>
      <c r="B407" s="123">
        <v>560156.63399999996</v>
      </c>
      <c r="C407" s="123">
        <v>9404539.1089999992</v>
      </c>
      <c r="D407" s="123">
        <v>8120</v>
      </c>
      <c r="E407" s="122" t="s">
        <v>989</v>
      </c>
    </row>
    <row r="408" spans="1:5" x14ac:dyDescent="0.25">
      <c r="A408" s="122" t="s">
        <v>990</v>
      </c>
      <c r="B408" s="123">
        <v>560140.09900000005</v>
      </c>
      <c r="C408" s="123">
        <v>9404550.3609999996</v>
      </c>
      <c r="D408" s="123">
        <v>8140</v>
      </c>
      <c r="E408" s="122" t="s">
        <v>991</v>
      </c>
    </row>
    <row r="409" spans="1:5" x14ac:dyDescent="0.25">
      <c r="A409" s="122" t="s">
        <v>992</v>
      </c>
      <c r="B409" s="123">
        <v>560123.56400000001</v>
      </c>
      <c r="C409" s="123">
        <v>9404561.6119999997</v>
      </c>
      <c r="D409" s="123">
        <v>8160</v>
      </c>
      <c r="E409" s="122" t="s">
        <v>993</v>
      </c>
    </row>
    <row r="410" spans="1:5" x14ac:dyDescent="0.25">
      <c r="A410" s="122" t="s">
        <v>994</v>
      </c>
      <c r="B410" s="123">
        <v>560107.02899999998</v>
      </c>
      <c r="C410" s="123">
        <v>9404572.8629999999</v>
      </c>
      <c r="D410" s="123">
        <v>8180</v>
      </c>
      <c r="E410" s="122" t="s">
        <v>995</v>
      </c>
    </row>
    <row r="411" spans="1:5" x14ac:dyDescent="0.25">
      <c r="A411" s="122" t="s">
        <v>996</v>
      </c>
      <c r="B411" s="123">
        <v>560090.49399999995</v>
      </c>
      <c r="C411" s="123">
        <v>9404584.1140000001</v>
      </c>
      <c r="D411" s="123">
        <v>8200</v>
      </c>
      <c r="E411" s="122" t="s">
        <v>997</v>
      </c>
    </row>
    <row r="412" spans="1:5" x14ac:dyDescent="0.25">
      <c r="A412" s="122" t="s">
        <v>998</v>
      </c>
      <c r="B412" s="123">
        <v>560073.95900000003</v>
      </c>
      <c r="C412" s="123">
        <v>9404595.3650000002</v>
      </c>
      <c r="D412" s="123">
        <v>8220</v>
      </c>
      <c r="E412" s="122" t="s">
        <v>999</v>
      </c>
    </row>
    <row r="413" spans="1:5" x14ac:dyDescent="0.25">
      <c r="A413" s="122" t="s">
        <v>1000</v>
      </c>
      <c r="B413" s="123">
        <v>560057.424</v>
      </c>
      <c r="C413" s="123">
        <v>9404606.6160000004</v>
      </c>
      <c r="D413" s="123">
        <v>8240</v>
      </c>
      <c r="E413" s="122" t="s">
        <v>1001</v>
      </c>
    </row>
    <row r="414" spans="1:5" x14ac:dyDescent="0.25">
      <c r="A414" s="122" t="s">
        <v>1002</v>
      </c>
      <c r="B414" s="123">
        <v>560040.88800000004</v>
      </c>
      <c r="C414" s="123">
        <v>9404617.8680000007</v>
      </c>
      <c r="D414" s="123">
        <v>8260</v>
      </c>
      <c r="E414" s="122" t="s">
        <v>1003</v>
      </c>
    </row>
    <row r="415" spans="1:5" x14ac:dyDescent="0.25">
      <c r="A415" s="122" t="s">
        <v>1004</v>
      </c>
      <c r="B415" s="123">
        <v>560024.353</v>
      </c>
      <c r="C415" s="123">
        <v>9404629.1190000009</v>
      </c>
      <c r="D415" s="123">
        <v>8280</v>
      </c>
      <c r="E415" s="122" t="s">
        <v>1005</v>
      </c>
    </row>
    <row r="416" spans="1:5" x14ac:dyDescent="0.25">
      <c r="A416" s="122" t="s">
        <v>1006</v>
      </c>
      <c r="B416" s="123">
        <v>560007.81799999997</v>
      </c>
      <c r="C416" s="123">
        <v>9404640.3699999992</v>
      </c>
      <c r="D416" s="123">
        <v>8300</v>
      </c>
      <c r="E416" s="122" t="s">
        <v>1007</v>
      </c>
    </row>
    <row r="417" spans="1:5" x14ac:dyDescent="0.25">
      <c r="A417" s="122" t="s">
        <v>1008</v>
      </c>
      <c r="B417" s="123">
        <v>559991.28300000005</v>
      </c>
      <c r="C417" s="123">
        <v>9404651.6209999993</v>
      </c>
      <c r="D417" s="123">
        <v>8320</v>
      </c>
      <c r="E417" s="122" t="s">
        <v>1009</v>
      </c>
    </row>
    <row r="418" spans="1:5" x14ac:dyDescent="0.25">
      <c r="A418" s="122" t="s">
        <v>1010</v>
      </c>
      <c r="B418" s="123">
        <v>559974.74800000002</v>
      </c>
      <c r="C418" s="123">
        <v>9404662.8719999995</v>
      </c>
      <c r="D418" s="123">
        <v>8340</v>
      </c>
      <c r="E418" s="122" t="s">
        <v>1011</v>
      </c>
    </row>
    <row r="419" spans="1:5" x14ac:dyDescent="0.25">
      <c r="A419" s="122" t="s">
        <v>1012</v>
      </c>
      <c r="B419" s="123">
        <v>559958.21299999999</v>
      </c>
      <c r="C419" s="123">
        <v>9404674.1229999997</v>
      </c>
      <c r="D419" s="123">
        <v>8360</v>
      </c>
      <c r="E419" s="122" t="s">
        <v>1013</v>
      </c>
    </row>
    <row r="420" spans="1:5" x14ac:dyDescent="0.25">
      <c r="A420" s="122" t="s">
        <v>1014</v>
      </c>
      <c r="B420" s="123">
        <v>559941.67700000003</v>
      </c>
      <c r="C420" s="123">
        <v>9404685.375</v>
      </c>
      <c r="D420" s="123">
        <v>8380</v>
      </c>
      <c r="E420" s="122" t="s">
        <v>1015</v>
      </c>
    </row>
    <row r="421" spans="1:5" x14ac:dyDescent="0.25">
      <c r="A421" s="122" t="s">
        <v>1016</v>
      </c>
      <c r="B421" s="123">
        <v>559925.14199999999</v>
      </c>
      <c r="C421" s="123">
        <v>9404696.6260000002</v>
      </c>
      <c r="D421" s="123">
        <v>8400</v>
      </c>
      <c r="E421" s="122" t="s">
        <v>1017</v>
      </c>
    </row>
    <row r="422" spans="1:5" x14ac:dyDescent="0.25">
      <c r="A422" s="122" t="s">
        <v>1018</v>
      </c>
      <c r="B422" s="123">
        <v>559908.60699999996</v>
      </c>
      <c r="C422" s="123">
        <v>9404707.8770000003</v>
      </c>
      <c r="D422" s="123">
        <v>8420</v>
      </c>
      <c r="E422" s="122" t="s">
        <v>1019</v>
      </c>
    </row>
    <row r="423" spans="1:5" x14ac:dyDescent="0.25">
      <c r="A423" s="122" t="s">
        <v>1020</v>
      </c>
      <c r="B423" s="123">
        <v>559892.07200000004</v>
      </c>
      <c r="C423" s="123">
        <v>9404719.1280000005</v>
      </c>
      <c r="D423" s="123">
        <v>8440</v>
      </c>
      <c r="E423" s="122" t="s">
        <v>1021</v>
      </c>
    </row>
    <row r="424" spans="1:5" x14ac:dyDescent="0.25">
      <c r="A424" s="122" t="s">
        <v>1022</v>
      </c>
      <c r="B424" s="123">
        <v>559875.53700000001</v>
      </c>
      <c r="C424" s="123">
        <v>9404730.3790000007</v>
      </c>
      <c r="D424" s="123">
        <v>8460</v>
      </c>
      <c r="E424" s="122" t="s">
        <v>1023</v>
      </c>
    </row>
    <row r="425" spans="1:5" x14ac:dyDescent="0.25">
      <c r="A425" s="122" t="s">
        <v>1024</v>
      </c>
      <c r="B425" s="123">
        <v>559859.00199999998</v>
      </c>
      <c r="C425" s="123">
        <v>9404741.6300000008</v>
      </c>
      <c r="D425" s="123">
        <v>8480</v>
      </c>
      <c r="E425" s="122" t="s">
        <v>1025</v>
      </c>
    </row>
    <row r="426" spans="1:5" x14ac:dyDescent="0.25">
      <c r="A426" s="122" t="s">
        <v>1026</v>
      </c>
      <c r="B426" s="123">
        <v>559842.46699999995</v>
      </c>
      <c r="C426" s="123">
        <v>9404752.8819999993</v>
      </c>
      <c r="D426" s="123">
        <v>8500</v>
      </c>
      <c r="E426" s="122" t="s">
        <v>1027</v>
      </c>
    </row>
    <row r="427" spans="1:5" x14ac:dyDescent="0.25">
      <c r="A427" s="122" t="s">
        <v>1028</v>
      </c>
      <c r="B427" s="123">
        <v>559825.93099999998</v>
      </c>
      <c r="C427" s="123">
        <v>9404764.1329999994</v>
      </c>
      <c r="D427" s="123">
        <v>8520</v>
      </c>
      <c r="E427" s="122" t="s">
        <v>1029</v>
      </c>
    </row>
    <row r="428" spans="1:5" x14ac:dyDescent="0.25">
      <c r="A428" s="122" t="s">
        <v>1030</v>
      </c>
      <c r="B428" s="123">
        <v>559809.39599999995</v>
      </c>
      <c r="C428" s="123">
        <v>9404775.3839999996</v>
      </c>
      <c r="D428" s="123">
        <v>8540</v>
      </c>
      <c r="E428" s="122" t="s">
        <v>1031</v>
      </c>
    </row>
    <row r="429" spans="1:5" x14ac:dyDescent="0.25">
      <c r="A429" s="122" t="s">
        <v>1032</v>
      </c>
      <c r="B429" s="123">
        <v>559792.86100000003</v>
      </c>
      <c r="C429" s="123">
        <v>9404786.6349999998</v>
      </c>
      <c r="D429" s="123">
        <v>8560</v>
      </c>
      <c r="E429" s="122" t="s">
        <v>1033</v>
      </c>
    </row>
    <row r="430" spans="1:5" x14ac:dyDescent="0.25">
      <c r="A430" s="122" t="s">
        <v>1034</v>
      </c>
      <c r="B430" s="123">
        <v>559776.326</v>
      </c>
      <c r="C430" s="123">
        <v>9404797.8859999999</v>
      </c>
      <c r="D430" s="123">
        <v>8580</v>
      </c>
      <c r="E430" s="122" t="s">
        <v>1035</v>
      </c>
    </row>
    <row r="431" spans="1:5" x14ac:dyDescent="0.25">
      <c r="A431" s="122" t="s">
        <v>1036</v>
      </c>
      <c r="B431" s="123">
        <v>559759.79099999997</v>
      </c>
      <c r="C431" s="123">
        <v>9404809.1380000003</v>
      </c>
      <c r="D431" s="123">
        <v>8600</v>
      </c>
      <c r="E431" s="122" t="s">
        <v>1037</v>
      </c>
    </row>
    <row r="432" spans="1:5" x14ac:dyDescent="0.25">
      <c r="A432" s="122" t="s">
        <v>1038</v>
      </c>
      <c r="B432" s="123">
        <v>559743.25600000005</v>
      </c>
      <c r="C432" s="123">
        <v>9404820.3890000004</v>
      </c>
      <c r="D432" s="123">
        <v>8620</v>
      </c>
      <c r="E432" s="122" t="s">
        <v>1039</v>
      </c>
    </row>
    <row r="433" spans="1:5" x14ac:dyDescent="0.25">
      <c r="A433" s="122" t="s">
        <v>1040</v>
      </c>
      <c r="B433" s="123">
        <v>559726.72100000002</v>
      </c>
      <c r="C433" s="123">
        <v>9404831.6400000006</v>
      </c>
      <c r="D433" s="123">
        <v>8640</v>
      </c>
      <c r="E433" s="122" t="s">
        <v>1041</v>
      </c>
    </row>
    <row r="434" spans="1:5" x14ac:dyDescent="0.25">
      <c r="A434" s="122" t="s">
        <v>1042</v>
      </c>
      <c r="B434" s="123">
        <v>559710.18500000006</v>
      </c>
      <c r="C434" s="123">
        <v>9404842.8910000008</v>
      </c>
      <c r="D434" s="123">
        <v>8660</v>
      </c>
      <c r="E434" s="122" t="s">
        <v>1043</v>
      </c>
    </row>
    <row r="435" spans="1:5" x14ac:dyDescent="0.25">
      <c r="A435" s="122" t="s">
        <v>1044</v>
      </c>
      <c r="B435" s="123">
        <v>559693.65</v>
      </c>
      <c r="C435" s="123">
        <v>9404854.1420000009</v>
      </c>
      <c r="D435" s="123">
        <v>8680</v>
      </c>
      <c r="E435" s="122" t="s">
        <v>1045</v>
      </c>
    </row>
    <row r="436" spans="1:5" x14ac:dyDescent="0.25">
      <c r="A436" s="122" t="s">
        <v>1046</v>
      </c>
      <c r="B436" s="123">
        <v>559677.11499999999</v>
      </c>
      <c r="C436" s="123">
        <v>9404865.3929999992</v>
      </c>
      <c r="D436" s="123">
        <v>8700</v>
      </c>
      <c r="E436" s="122" t="s">
        <v>1047</v>
      </c>
    </row>
    <row r="437" spans="1:5" x14ac:dyDescent="0.25">
      <c r="A437" s="122" t="s">
        <v>1048</v>
      </c>
      <c r="B437" s="123">
        <v>559660.57999999996</v>
      </c>
      <c r="C437" s="123">
        <v>9404876.6449999996</v>
      </c>
      <c r="D437" s="123">
        <v>8720</v>
      </c>
      <c r="E437" s="122" t="s">
        <v>1049</v>
      </c>
    </row>
    <row r="438" spans="1:5" x14ac:dyDescent="0.25">
      <c r="A438" s="122" t="s">
        <v>1050</v>
      </c>
      <c r="B438" s="123">
        <v>559644.04500000004</v>
      </c>
      <c r="C438" s="123">
        <v>9404887.8959999997</v>
      </c>
      <c r="D438" s="123">
        <v>8740</v>
      </c>
      <c r="E438" s="122" t="s">
        <v>1051</v>
      </c>
    </row>
    <row r="439" spans="1:5" x14ac:dyDescent="0.25">
      <c r="A439" s="122" t="s">
        <v>1052</v>
      </c>
      <c r="B439" s="123">
        <v>559627.51</v>
      </c>
      <c r="C439" s="123">
        <v>9404899.1469999999</v>
      </c>
      <c r="D439" s="123">
        <v>8760</v>
      </c>
      <c r="E439" s="122" t="s">
        <v>1053</v>
      </c>
    </row>
    <row r="440" spans="1:5" x14ac:dyDescent="0.25">
      <c r="A440" s="122" t="s">
        <v>1054</v>
      </c>
      <c r="B440" s="123">
        <v>559610.97499999998</v>
      </c>
      <c r="C440" s="123">
        <v>9404910.398</v>
      </c>
      <c r="D440" s="123">
        <v>8780</v>
      </c>
      <c r="E440" s="122" t="s">
        <v>1055</v>
      </c>
    </row>
    <row r="441" spans="1:5" x14ac:dyDescent="0.25">
      <c r="A441" s="122" t="s">
        <v>1056</v>
      </c>
      <c r="B441" s="123">
        <v>559594.43900000001</v>
      </c>
      <c r="C441" s="123">
        <v>9404921.6490000002</v>
      </c>
      <c r="D441" s="123">
        <v>8800</v>
      </c>
      <c r="E441" s="122" t="s">
        <v>1057</v>
      </c>
    </row>
    <row r="442" spans="1:5" x14ac:dyDescent="0.25">
      <c r="A442" s="122" t="s">
        <v>1058</v>
      </c>
      <c r="B442" s="123">
        <v>559577.90399999998</v>
      </c>
      <c r="C442" s="123">
        <v>9404932.9000000004</v>
      </c>
      <c r="D442" s="123">
        <v>8820</v>
      </c>
      <c r="E442" s="122" t="s">
        <v>1059</v>
      </c>
    </row>
    <row r="443" spans="1:5" x14ac:dyDescent="0.25">
      <c r="A443" s="122" t="s">
        <v>1060</v>
      </c>
      <c r="B443" s="123">
        <v>559560.06900000002</v>
      </c>
      <c r="C443" s="123">
        <v>9404941.8560000006</v>
      </c>
      <c r="D443" s="123">
        <v>8840</v>
      </c>
      <c r="E443" s="122" t="s">
        <v>1061</v>
      </c>
    </row>
    <row r="444" spans="1:5" x14ac:dyDescent="0.25">
      <c r="A444" s="122" t="s">
        <v>1062</v>
      </c>
      <c r="B444" s="123">
        <v>559541.91700000002</v>
      </c>
      <c r="C444" s="123">
        <v>9404950.2530000005</v>
      </c>
      <c r="D444" s="123">
        <v>8860</v>
      </c>
      <c r="E444" s="122" t="s">
        <v>1063</v>
      </c>
    </row>
    <row r="445" spans="1:5" x14ac:dyDescent="0.25">
      <c r="A445" s="122" t="s">
        <v>1064</v>
      </c>
      <c r="B445" s="123">
        <v>559523.76500000001</v>
      </c>
      <c r="C445" s="123">
        <v>9404958.6490000002</v>
      </c>
      <c r="D445" s="123">
        <v>8880</v>
      </c>
      <c r="E445" s="122" t="s">
        <v>1065</v>
      </c>
    </row>
    <row r="446" spans="1:5" x14ac:dyDescent="0.25">
      <c r="A446" s="122" t="s">
        <v>1066</v>
      </c>
      <c r="B446" s="123">
        <v>559505.61300000001</v>
      </c>
      <c r="C446" s="123">
        <v>9404967.0460000001</v>
      </c>
      <c r="D446" s="123">
        <v>8900</v>
      </c>
      <c r="E446" s="122" t="s">
        <v>1067</v>
      </c>
    </row>
    <row r="447" spans="1:5" x14ac:dyDescent="0.25">
      <c r="A447" s="122" t="s">
        <v>1068</v>
      </c>
      <c r="B447" s="123">
        <v>559487.46100000001</v>
      </c>
      <c r="C447" s="123">
        <v>9404975.4419999998</v>
      </c>
      <c r="D447" s="123">
        <v>8920</v>
      </c>
      <c r="E447" s="122" t="s">
        <v>1069</v>
      </c>
    </row>
    <row r="448" spans="1:5" x14ac:dyDescent="0.25">
      <c r="A448" s="122" t="s">
        <v>1070</v>
      </c>
      <c r="B448" s="123">
        <v>559469.30900000001</v>
      </c>
      <c r="C448" s="123">
        <v>9404983.8389999997</v>
      </c>
      <c r="D448" s="123">
        <v>8940</v>
      </c>
      <c r="E448" s="122" t="s">
        <v>1071</v>
      </c>
    </row>
    <row r="449" spans="1:5" x14ac:dyDescent="0.25">
      <c r="A449" s="122" t="s">
        <v>1072</v>
      </c>
      <c r="B449" s="123">
        <v>559451.15599999996</v>
      </c>
      <c r="C449" s="123">
        <v>9404992.2349999994</v>
      </c>
      <c r="D449" s="123">
        <v>8960</v>
      </c>
      <c r="E449" s="122" t="s">
        <v>1073</v>
      </c>
    </row>
    <row r="450" spans="1:5" x14ac:dyDescent="0.25">
      <c r="A450" s="122" t="s">
        <v>1074</v>
      </c>
      <c r="B450" s="123">
        <v>559433.00399999996</v>
      </c>
      <c r="C450" s="123">
        <v>9405000.6319999993</v>
      </c>
      <c r="D450" s="123">
        <v>8980</v>
      </c>
      <c r="E450" s="122" t="s">
        <v>1075</v>
      </c>
    </row>
    <row r="451" spans="1:5" x14ac:dyDescent="0.25">
      <c r="A451" s="122" t="s">
        <v>1076</v>
      </c>
      <c r="B451" s="123">
        <v>559414.85199999996</v>
      </c>
      <c r="C451" s="123">
        <v>9405009.0280000009</v>
      </c>
      <c r="D451" s="123">
        <v>9000</v>
      </c>
      <c r="E451" s="122" t="s">
        <v>1077</v>
      </c>
    </row>
    <row r="452" spans="1:5" x14ac:dyDescent="0.25">
      <c r="A452" s="122" t="s">
        <v>1078</v>
      </c>
      <c r="B452" s="123">
        <v>559396.69999999995</v>
      </c>
      <c r="C452" s="123">
        <v>9405017.4250000007</v>
      </c>
      <c r="D452" s="123">
        <v>9020</v>
      </c>
      <c r="E452" s="122" t="s">
        <v>1079</v>
      </c>
    </row>
    <row r="453" spans="1:5" x14ac:dyDescent="0.25">
      <c r="A453" s="122" t="s">
        <v>1080</v>
      </c>
      <c r="B453" s="123">
        <v>559378.54799999995</v>
      </c>
      <c r="C453" s="123">
        <v>9405025.8220000006</v>
      </c>
      <c r="D453" s="123">
        <v>9040</v>
      </c>
      <c r="E453" s="122" t="s">
        <v>1081</v>
      </c>
    </row>
    <row r="454" spans="1:5" x14ac:dyDescent="0.25">
      <c r="A454" s="122" t="s">
        <v>1082</v>
      </c>
      <c r="B454" s="123">
        <v>559360.39599999995</v>
      </c>
      <c r="C454" s="123">
        <v>9405034.2180000003</v>
      </c>
      <c r="D454" s="123">
        <v>9060</v>
      </c>
      <c r="E454" s="122" t="s">
        <v>1083</v>
      </c>
    </row>
    <row r="455" spans="1:5" x14ac:dyDescent="0.25">
      <c r="A455" s="122" t="s">
        <v>1089</v>
      </c>
      <c r="B455" s="123">
        <v>559342.93999999994</v>
      </c>
      <c r="C455" s="123">
        <v>9405043.8420000002</v>
      </c>
      <c r="D455" s="123">
        <v>9080</v>
      </c>
      <c r="E455" s="122" t="s">
        <v>1090</v>
      </c>
    </row>
    <row r="456" spans="1:5" x14ac:dyDescent="0.25">
      <c r="A456" s="122" t="s">
        <v>1091</v>
      </c>
      <c r="B456" s="123">
        <v>559326.42200000002</v>
      </c>
      <c r="C456" s="123">
        <v>9405055.1170000006</v>
      </c>
      <c r="D456" s="123">
        <v>9100</v>
      </c>
      <c r="E456" s="122" t="s">
        <v>1092</v>
      </c>
    </row>
    <row r="457" spans="1:5" x14ac:dyDescent="0.25">
      <c r="A457" s="122" t="s">
        <v>1093</v>
      </c>
      <c r="B457" s="123">
        <v>559309.90300000005</v>
      </c>
      <c r="C457" s="123">
        <v>9405066.3920000009</v>
      </c>
      <c r="D457" s="123">
        <v>9120</v>
      </c>
      <c r="E457" s="122" t="s">
        <v>1094</v>
      </c>
    </row>
    <row r="458" spans="1:5" x14ac:dyDescent="0.25">
      <c r="A458" s="122" t="s">
        <v>1095</v>
      </c>
      <c r="B458" s="123">
        <v>559293.38399999996</v>
      </c>
      <c r="C458" s="123">
        <v>9405077.6669999994</v>
      </c>
      <c r="D458" s="123">
        <v>9140</v>
      </c>
      <c r="E458" s="122" t="s">
        <v>1096</v>
      </c>
    </row>
    <row r="459" spans="1:5" x14ac:dyDescent="0.25">
      <c r="A459" s="122" t="s">
        <v>1097</v>
      </c>
      <c r="B459" s="123">
        <v>559274.97900000005</v>
      </c>
      <c r="C459" s="123">
        <v>9405085.0710000005</v>
      </c>
      <c r="D459" s="123">
        <v>9160</v>
      </c>
      <c r="E459" s="122" t="s">
        <v>1098</v>
      </c>
    </row>
    <row r="460" spans="1:5" x14ac:dyDescent="0.25">
      <c r="A460" s="122" t="s">
        <v>1099</v>
      </c>
      <c r="B460" s="123">
        <v>559255.91799999995</v>
      </c>
      <c r="C460" s="123">
        <v>9405091.1280000005</v>
      </c>
      <c r="D460" s="123">
        <v>9180</v>
      </c>
      <c r="E460" s="122" t="s">
        <v>1100</v>
      </c>
    </row>
    <row r="461" spans="1:5" x14ac:dyDescent="0.25">
      <c r="A461" s="122" t="s">
        <v>1101</v>
      </c>
      <c r="B461" s="123">
        <v>559236.85699999996</v>
      </c>
      <c r="C461" s="123">
        <v>9405097.1850000005</v>
      </c>
      <c r="D461" s="123">
        <v>9200</v>
      </c>
      <c r="E461" s="122" t="s">
        <v>1102</v>
      </c>
    </row>
    <row r="462" spans="1:5" x14ac:dyDescent="0.25">
      <c r="A462" s="122" t="s">
        <v>1103</v>
      </c>
      <c r="B462" s="123">
        <v>559217.74100000004</v>
      </c>
      <c r="C462" s="123">
        <v>9405103.0329999998</v>
      </c>
      <c r="D462" s="123">
        <v>9220</v>
      </c>
      <c r="E462" s="122" t="s">
        <v>1104</v>
      </c>
    </row>
    <row r="463" spans="1:5" x14ac:dyDescent="0.25">
      <c r="A463" s="122" t="s">
        <v>1105</v>
      </c>
      <c r="B463" s="123">
        <v>559198.20499999996</v>
      </c>
      <c r="C463" s="123">
        <v>9405107.3169999998</v>
      </c>
      <c r="D463" s="123">
        <v>9240</v>
      </c>
      <c r="E463" s="122" t="s">
        <v>1106</v>
      </c>
    </row>
    <row r="464" spans="1:5" x14ac:dyDescent="0.25">
      <c r="A464" s="122" t="s">
        <v>1107</v>
      </c>
      <c r="B464" s="123">
        <v>559178.66899999999</v>
      </c>
      <c r="C464" s="123">
        <v>9405111.5999999996</v>
      </c>
      <c r="D464" s="123">
        <v>9260</v>
      </c>
      <c r="E464" s="122" t="s">
        <v>1108</v>
      </c>
    </row>
    <row r="465" spans="1:5" x14ac:dyDescent="0.25">
      <c r="A465" s="122" t="s">
        <v>1109</v>
      </c>
      <c r="B465" s="123">
        <v>559159.13300000003</v>
      </c>
      <c r="C465" s="123">
        <v>9405115.8839999996</v>
      </c>
      <c r="D465" s="123">
        <v>9280</v>
      </c>
      <c r="E465" s="122" t="s">
        <v>1110</v>
      </c>
    </row>
    <row r="466" spans="1:5" x14ac:dyDescent="0.25">
      <c r="A466" s="122" t="s">
        <v>1111</v>
      </c>
      <c r="B466" s="123">
        <v>559139.68700000003</v>
      </c>
      <c r="C466" s="123">
        <v>9405119.6649999991</v>
      </c>
      <c r="D466" s="123">
        <v>9300</v>
      </c>
      <c r="E466" s="122" t="s">
        <v>1112</v>
      </c>
    </row>
    <row r="467" spans="1:5" x14ac:dyDescent="0.25">
      <c r="A467" s="122" t="s">
        <v>1113</v>
      </c>
      <c r="B467" s="123">
        <v>559122.84699999995</v>
      </c>
      <c r="C467" s="123">
        <v>9405108.875</v>
      </c>
      <c r="D467" s="123">
        <v>9320</v>
      </c>
      <c r="E467" s="122" t="s">
        <v>1114</v>
      </c>
    </row>
    <row r="468" spans="1:5" x14ac:dyDescent="0.25">
      <c r="A468" s="122" t="s">
        <v>1115</v>
      </c>
      <c r="B468" s="123">
        <v>559106.00699999998</v>
      </c>
      <c r="C468" s="123">
        <v>9405098.0859999992</v>
      </c>
      <c r="D468" s="123">
        <v>9340</v>
      </c>
      <c r="E468" s="122" t="s">
        <v>1116</v>
      </c>
    </row>
    <row r="469" spans="1:5" x14ac:dyDescent="0.25">
      <c r="A469" s="122" t="s">
        <v>1117</v>
      </c>
      <c r="B469" s="123">
        <v>559089.16700000002</v>
      </c>
      <c r="C469" s="123">
        <v>9405087.2960000001</v>
      </c>
      <c r="D469" s="123">
        <v>9360</v>
      </c>
      <c r="E469" s="122" t="s">
        <v>1118</v>
      </c>
    </row>
    <row r="470" spans="1:5" x14ac:dyDescent="0.25">
      <c r="A470" s="122" t="s">
        <v>1119</v>
      </c>
      <c r="B470" s="123">
        <v>559072.32700000005</v>
      </c>
      <c r="C470" s="123">
        <v>9405076.5069999993</v>
      </c>
      <c r="D470" s="123">
        <v>9380</v>
      </c>
      <c r="E470" s="122" t="s">
        <v>1120</v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workbookViewId="0">
      <selection activeCell="H21" sqref="H21"/>
    </sheetView>
  </sheetViews>
  <sheetFormatPr defaultRowHeight="15.75" x14ac:dyDescent="0.25"/>
  <sheetData>
    <row r="1" spans="1:6" x14ac:dyDescent="0.25">
      <c r="A1" s="122" t="s">
        <v>174</v>
      </c>
      <c r="B1" s="123" t="s">
        <v>175</v>
      </c>
      <c r="C1" s="123" t="s">
        <v>176</v>
      </c>
      <c r="D1" s="123" t="s">
        <v>177</v>
      </c>
      <c r="E1" s="122" t="s">
        <v>177</v>
      </c>
      <c r="F1" s="122" t="s">
        <v>177</v>
      </c>
    </row>
    <row r="2" spans="1:6" x14ac:dyDescent="0.25">
      <c r="A2" s="122" t="s">
        <v>178</v>
      </c>
      <c r="B2" s="123">
        <v>559086.95700000005</v>
      </c>
      <c r="C2" s="123">
        <v>9403889.7109999992</v>
      </c>
      <c r="D2" s="123">
        <v>20</v>
      </c>
      <c r="E2" s="122" t="s">
        <v>179</v>
      </c>
      <c r="F2" s="121"/>
    </row>
    <row r="3" spans="1:6" x14ac:dyDescent="0.25">
      <c r="A3" s="122" t="s">
        <v>180</v>
      </c>
      <c r="B3" s="123">
        <v>559072.24899999995</v>
      </c>
      <c r="C3" s="123">
        <v>9403876.5299999993</v>
      </c>
      <c r="D3" s="123">
        <v>40</v>
      </c>
      <c r="E3" s="122" t="s">
        <v>181</v>
      </c>
      <c r="F3" s="121"/>
    </row>
    <row r="4" spans="1:6" x14ac:dyDescent="0.25">
      <c r="A4" s="122" t="s">
        <v>182</v>
      </c>
      <c r="B4" s="123">
        <v>559061.40700000001</v>
      </c>
      <c r="C4" s="123">
        <v>9403859.909</v>
      </c>
      <c r="D4" s="123">
        <v>60</v>
      </c>
      <c r="E4" s="122" t="s">
        <v>183</v>
      </c>
      <c r="F4" s="121"/>
    </row>
    <row r="5" spans="1:6" x14ac:dyDescent="0.25">
      <c r="A5" s="122" t="s">
        <v>184</v>
      </c>
      <c r="B5" s="123">
        <v>559047.26300000004</v>
      </c>
      <c r="C5" s="123">
        <v>9403847.3049999997</v>
      </c>
      <c r="D5" s="123">
        <v>80</v>
      </c>
      <c r="E5" s="122" t="s">
        <v>185</v>
      </c>
      <c r="F5" s="121"/>
    </row>
    <row r="6" spans="1:6" x14ac:dyDescent="0.25">
      <c r="A6" s="122" t="s">
        <v>186</v>
      </c>
      <c r="B6" s="123">
        <v>559028.01399999997</v>
      </c>
      <c r="C6" s="123">
        <v>9403842.3599999994</v>
      </c>
      <c r="D6" s="123">
        <v>100</v>
      </c>
      <c r="E6" s="122" t="s">
        <v>187</v>
      </c>
      <c r="F6" s="121"/>
    </row>
    <row r="7" spans="1:6" x14ac:dyDescent="0.25">
      <c r="A7" s="122" t="s">
        <v>188</v>
      </c>
      <c r="B7" s="123">
        <v>559008.39199999999</v>
      </c>
      <c r="C7" s="123">
        <v>9403838.4940000009</v>
      </c>
      <c r="D7" s="123">
        <v>120</v>
      </c>
      <c r="E7" s="122" t="s">
        <v>189</v>
      </c>
      <c r="F7" s="121"/>
    </row>
    <row r="8" spans="1:6" x14ac:dyDescent="0.25">
      <c r="A8" s="122" t="s">
        <v>190</v>
      </c>
      <c r="B8" s="123">
        <v>558989.14399999997</v>
      </c>
      <c r="C8" s="123">
        <v>9403833.1950000003</v>
      </c>
      <c r="D8" s="123">
        <v>140</v>
      </c>
      <c r="E8" s="122" t="s">
        <v>191</v>
      </c>
      <c r="F8" s="121"/>
    </row>
    <row r="9" spans="1:6" x14ac:dyDescent="0.25">
      <c r="A9" s="122" t="s">
        <v>192</v>
      </c>
      <c r="B9" s="123">
        <v>558970.14899999998</v>
      </c>
      <c r="C9" s="123">
        <v>9403826.9370000008</v>
      </c>
      <c r="D9" s="123">
        <v>160</v>
      </c>
      <c r="E9" s="122" t="s">
        <v>193</v>
      </c>
      <c r="F9" s="121"/>
    </row>
    <row r="10" spans="1:6" x14ac:dyDescent="0.25">
      <c r="A10" s="122" t="s">
        <v>194</v>
      </c>
      <c r="B10" s="123">
        <v>558951.15300000005</v>
      </c>
      <c r="C10" s="123">
        <v>9403820.6779999994</v>
      </c>
      <c r="D10" s="123">
        <v>180</v>
      </c>
      <c r="E10" s="122" t="s">
        <v>195</v>
      </c>
      <c r="F10" s="121"/>
    </row>
    <row r="11" spans="1:6" x14ac:dyDescent="0.25">
      <c r="A11" s="122" t="s">
        <v>196</v>
      </c>
      <c r="B11" s="123">
        <v>558932.15800000005</v>
      </c>
      <c r="C11" s="123">
        <v>9403814.4199999999</v>
      </c>
      <c r="D11" s="123">
        <v>200</v>
      </c>
      <c r="E11" s="122" t="s">
        <v>197</v>
      </c>
      <c r="F11" s="121"/>
    </row>
    <row r="12" spans="1:6" x14ac:dyDescent="0.25">
      <c r="A12" s="122" t="s">
        <v>198</v>
      </c>
      <c r="B12" s="123">
        <v>558913.16200000001</v>
      </c>
      <c r="C12" s="123">
        <v>9403808.1610000003</v>
      </c>
      <c r="D12" s="123">
        <v>220</v>
      </c>
      <c r="E12" s="122" t="s">
        <v>199</v>
      </c>
      <c r="F12" s="121"/>
    </row>
    <row r="13" spans="1:6" x14ac:dyDescent="0.25">
      <c r="A13" s="122" t="s">
        <v>200</v>
      </c>
      <c r="B13" s="123">
        <v>558893.78</v>
      </c>
      <c r="C13" s="123">
        <v>9403803.3460000008</v>
      </c>
      <c r="D13" s="123">
        <v>240</v>
      </c>
      <c r="E13" s="122" t="s">
        <v>201</v>
      </c>
      <c r="F13" s="121"/>
    </row>
    <row r="14" spans="1:6" x14ac:dyDescent="0.25">
      <c r="A14" s="122" t="s">
        <v>202</v>
      </c>
      <c r="B14" s="123">
        <v>558874.19900000002</v>
      </c>
      <c r="C14" s="123">
        <v>9403799.2740000002</v>
      </c>
      <c r="D14" s="123">
        <v>260</v>
      </c>
      <c r="E14" s="122" t="s">
        <v>203</v>
      </c>
      <c r="F14" s="121"/>
    </row>
    <row r="15" spans="1:6" x14ac:dyDescent="0.25">
      <c r="A15" s="122" t="s">
        <v>204</v>
      </c>
      <c r="B15" s="123">
        <v>558854.61800000002</v>
      </c>
      <c r="C15" s="123">
        <v>9403795.2019999996</v>
      </c>
      <c r="D15" s="123">
        <v>280</v>
      </c>
      <c r="E15" s="122" t="s">
        <v>205</v>
      </c>
      <c r="F15" s="121"/>
    </row>
    <row r="16" spans="1:6" x14ac:dyDescent="0.25">
      <c r="A16" s="122" t="s">
        <v>206</v>
      </c>
      <c r="B16" s="123">
        <v>558834.65300000005</v>
      </c>
      <c r="C16" s="123">
        <v>9403794.1730000004</v>
      </c>
      <c r="D16" s="123">
        <v>300</v>
      </c>
      <c r="E16" s="122" t="s">
        <v>207</v>
      </c>
      <c r="F16" s="121"/>
    </row>
    <row r="17" spans="1:5" x14ac:dyDescent="0.25">
      <c r="A17" s="122" t="s">
        <v>208</v>
      </c>
      <c r="B17" s="123">
        <v>558814.674</v>
      </c>
      <c r="C17" s="123">
        <v>9403793.2579999994</v>
      </c>
      <c r="D17" s="123">
        <v>320</v>
      </c>
      <c r="E17" s="122" t="s">
        <v>209</v>
      </c>
    </row>
    <row r="18" spans="1:5" x14ac:dyDescent="0.25">
      <c r="A18" s="122" t="s">
        <v>210</v>
      </c>
      <c r="B18" s="123">
        <v>558794.69499999995</v>
      </c>
      <c r="C18" s="123">
        <v>9403792.3440000005</v>
      </c>
      <c r="D18" s="123">
        <v>340</v>
      </c>
      <c r="E18" s="122" t="s">
        <v>211</v>
      </c>
    </row>
    <row r="19" spans="1:5" x14ac:dyDescent="0.25">
      <c r="A19" s="122" t="s">
        <v>212</v>
      </c>
      <c r="B19" s="123">
        <v>558774.71600000001</v>
      </c>
      <c r="C19" s="123">
        <v>9403791.4289999995</v>
      </c>
      <c r="D19" s="123">
        <v>360</v>
      </c>
      <c r="E19" s="122" t="s">
        <v>213</v>
      </c>
    </row>
    <row r="20" spans="1:5" x14ac:dyDescent="0.25">
      <c r="A20" s="122" t="s">
        <v>214</v>
      </c>
      <c r="B20" s="123">
        <v>558754.73699999996</v>
      </c>
      <c r="C20" s="123">
        <v>9403790.5150000006</v>
      </c>
      <c r="D20" s="123">
        <v>380</v>
      </c>
      <c r="E20" s="122" t="s">
        <v>215</v>
      </c>
    </row>
    <row r="21" spans="1:5" x14ac:dyDescent="0.25">
      <c r="A21" s="122" t="s">
        <v>216</v>
      </c>
      <c r="B21" s="123">
        <v>558734.75</v>
      </c>
      <c r="C21" s="123">
        <v>9403790.0979999993</v>
      </c>
      <c r="D21" s="123">
        <v>400</v>
      </c>
      <c r="E21" s="122" t="s">
        <v>217</v>
      </c>
    </row>
    <row r="22" spans="1:5" x14ac:dyDescent="0.25">
      <c r="A22" s="122" t="s">
        <v>218</v>
      </c>
      <c r="B22" s="123">
        <v>558714.75100000005</v>
      </c>
      <c r="C22" s="123">
        <v>9403790.3570000008</v>
      </c>
      <c r="D22" s="123">
        <v>420</v>
      </c>
      <c r="E22" s="122" t="s">
        <v>219</v>
      </c>
    </row>
    <row r="23" spans="1:5" x14ac:dyDescent="0.25">
      <c r="A23" s="122" t="s">
        <v>220</v>
      </c>
      <c r="B23" s="123">
        <v>558694.75300000003</v>
      </c>
      <c r="C23" s="123">
        <v>9403790.6160000004</v>
      </c>
      <c r="D23" s="123">
        <v>440</v>
      </c>
      <c r="E23" s="122" t="s">
        <v>221</v>
      </c>
    </row>
    <row r="24" spans="1:5" x14ac:dyDescent="0.25">
      <c r="A24" s="122" t="s">
        <v>222</v>
      </c>
      <c r="B24" s="123">
        <v>558674.755</v>
      </c>
      <c r="C24" s="123">
        <v>9403790.8760000002</v>
      </c>
      <c r="D24" s="123">
        <v>460</v>
      </c>
      <c r="E24" s="122" t="s">
        <v>223</v>
      </c>
    </row>
    <row r="25" spans="1:5" x14ac:dyDescent="0.25">
      <c r="A25" s="122" t="s">
        <v>224</v>
      </c>
      <c r="B25" s="123">
        <v>558654.75600000005</v>
      </c>
      <c r="C25" s="123">
        <v>9403791.1349999998</v>
      </c>
      <c r="D25" s="123">
        <v>480</v>
      </c>
      <c r="E25" s="122" t="s">
        <v>225</v>
      </c>
    </row>
    <row r="26" spans="1:5" x14ac:dyDescent="0.25">
      <c r="A26" s="122" t="s">
        <v>226</v>
      </c>
      <c r="B26" s="123">
        <v>558634.75800000003</v>
      </c>
      <c r="C26" s="123">
        <v>9403791.3939999994</v>
      </c>
      <c r="D26" s="123">
        <v>500</v>
      </c>
      <c r="E26" s="122" t="s">
        <v>227</v>
      </c>
    </row>
    <row r="27" spans="1:5" x14ac:dyDescent="0.25">
      <c r="A27" s="122" t="s">
        <v>228</v>
      </c>
      <c r="B27" s="123">
        <v>558614.76</v>
      </c>
      <c r="C27" s="123">
        <v>9403791.6539999992</v>
      </c>
      <c r="D27" s="123">
        <v>520</v>
      </c>
      <c r="E27" s="122" t="s">
        <v>229</v>
      </c>
    </row>
    <row r="28" spans="1:5" x14ac:dyDescent="0.25">
      <c r="A28" s="122" t="s">
        <v>230</v>
      </c>
      <c r="B28" s="123">
        <v>558594.76100000006</v>
      </c>
      <c r="C28" s="123">
        <v>9403791.9130000006</v>
      </c>
      <c r="D28" s="123">
        <v>540</v>
      </c>
      <c r="E28" s="122" t="s">
        <v>231</v>
      </c>
    </row>
    <row r="29" spans="1:5" x14ac:dyDescent="0.25">
      <c r="A29" s="122" t="s">
        <v>232</v>
      </c>
      <c r="B29" s="123">
        <v>558574.76300000004</v>
      </c>
      <c r="C29" s="123">
        <v>9403792.1720000003</v>
      </c>
      <c r="D29" s="123">
        <v>560</v>
      </c>
      <c r="E29" s="122" t="s">
        <v>233</v>
      </c>
    </row>
    <row r="30" spans="1:5" x14ac:dyDescent="0.25">
      <c r="A30" s="122" t="s">
        <v>234</v>
      </c>
      <c r="B30" s="123">
        <v>558554.76500000001</v>
      </c>
      <c r="C30" s="123">
        <v>9403792.432</v>
      </c>
      <c r="D30" s="123">
        <v>580</v>
      </c>
      <c r="E30" s="122" t="s">
        <v>235</v>
      </c>
    </row>
    <row r="31" spans="1:5" x14ac:dyDescent="0.25">
      <c r="A31" s="122" t="s">
        <v>236</v>
      </c>
      <c r="B31" s="123">
        <v>558534.76699999999</v>
      </c>
      <c r="C31" s="123">
        <v>9403792.6909999996</v>
      </c>
      <c r="D31" s="123">
        <v>600</v>
      </c>
      <c r="E31" s="122" t="s">
        <v>237</v>
      </c>
    </row>
    <row r="32" spans="1:5" x14ac:dyDescent="0.25">
      <c r="A32" s="122" t="s">
        <v>238</v>
      </c>
      <c r="B32" s="123">
        <v>558514.76800000004</v>
      </c>
      <c r="C32" s="123">
        <v>9403792.9499999993</v>
      </c>
      <c r="D32" s="123">
        <v>620</v>
      </c>
      <c r="E32" s="122" t="s">
        <v>239</v>
      </c>
    </row>
    <row r="33" spans="1:5" x14ac:dyDescent="0.25">
      <c r="A33" s="122" t="s">
        <v>240</v>
      </c>
      <c r="B33" s="123">
        <v>558494.76899999997</v>
      </c>
      <c r="C33" s="123">
        <v>9403793.057</v>
      </c>
      <c r="D33" s="123">
        <v>640</v>
      </c>
      <c r="E33" s="122" t="s">
        <v>241</v>
      </c>
    </row>
    <row r="34" spans="1:5" x14ac:dyDescent="0.25">
      <c r="A34" s="122" t="s">
        <v>242</v>
      </c>
      <c r="B34" s="123">
        <v>558474.76899999997</v>
      </c>
      <c r="C34" s="123">
        <v>9403793.0950000007</v>
      </c>
      <c r="D34" s="123">
        <v>660</v>
      </c>
      <c r="E34" s="122" t="s">
        <v>243</v>
      </c>
    </row>
    <row r="35" spans="1:5" x14ac:dyDescent="0.25">
      <c r="A35" s="122" t="s">
        <v>244</v>
      </c>
      <c r="B35" s="123">
        <v>558454.76899999997</v>
      </c>
      <c r="C35" s="123">
        <v>9403793.1319999993</v>
      </c>
      <c r="D35" s="123">
        <v>680</v>
      </c>
      <c r="E35" s="122" t="s">
        <v>245</v>
      </c>
    </row>
    <row r="36" spans="1:5" x14ac:dyDescent="0.25">
      <c r="A36" s="122" t="s">
        <v>246</v>
      </c>
      <c r="B36" s="123">
        <v>558434.76899999997</v>
      </c>
      <c r="C36" s="123">
        <v>9403793.1699999999</v>
      </c>
      <c r="D36" s="123">
        <v>700</v>
      </c>
      <c r="E36" s="122" t="s">
        <v>247</v>
      </c>
    </row>
    <row r="37" spans="1:5" x14ac:dyDescent="0.25">
      <c r="A37" s="122" t="s">
        <v>248</v>
      </c>
      <c r="B37" s="123">
        <v>558414.76899999997</v>
      </c>
      <c r="C37" s="123">
        <v>9403793.2070000004</v>
      </c>
      <c r="D37" s="123">
        <v>720</v>
      </c>
      <c r="E37" s="122" t="s">
        <v>249</v>
      </c>
    </row>
    <row r="38" spans="1:5" x14ac:dyDescent="0.25">
      <c r="A38" s="122" t="s">
        <v>250</v>
      </c>
      <c r="B38" s="123">
        <v>558394.76899999997</v>
      </c>
      <c r="C38" s="123">
        <v>9403793.2449999992</v>
      </c>
      <c r="D38" s="123">
        <v>740</v>
      </c>
      <c r="E38" s="122" t="s">
        <v>251</v>
      </c>
    </row>
    <row r="39" spans="1:5" x14ac:dyDescent="0.25">
      <c r="A39" s="122" t="s">
        <v>252</v>
      </c>
      <c r="B39" s="123">
        <v>558374.76899999997</v>
      </c>
      <c r="C39" s="123">
        <v>9403793.2819999997</v>
      </c>
      <c r="D39" s="123">
        <v>760</v>
      </c>
      <c r="E39" s="122" t="s">
        <v>253</v>
      </c>
    </row>
    <row r="40" spans="1:5" x14ac:dyDescent="0.25">
      <c r="A40" s="122" t="s">
        <v>254</v>
      </c>
      <c r="B40" s="123">
        <v>558354.76899999997</v>
      </c>
      <c r="C40" s="123">
        <v>9403793.3200000003</v>
      </c>
      <c r="D40" s="123">
        <v>780</v>
      </c>
      <c r="E40" s="122" t="s">
        <v>255</v>
      </c>
    </row>
    <row r="41" spans="1:5" x14ac:dyDescent="0.25">
      <c r="A41" s="122" t="s">
        <v>256</v>
      </c>
      <c r="B41" s="123">
        <v>558334.76899999997</v>
      </c>
      <c r="C41" s="123">
        <v>9403793.3570000008</v>
      </c>
      <c r="D41" s="123">
        <v>800</v>
      </c>
      <c r="E41" s="122" t="s">
        <v>257</v>
      </c>
    </row>
    <row r="42" spans="1:5" x14ac:dyDescent="0.25">
      <c r="A42" s="122" t="s">
        <v>258</v>
      </c>
      <c r="B42" s="123">
        <v>558314.76899999997</v>
      </c>
      <c r="C42" s="123">
        <v>9403793.3949999996</v>
      </c>
      <c r="D42" s="123">
        <v>820</v>
      </c>
      <c r="E42" s="122" t="s">
        <v>259</v>
      </c>
    </row>
    <row r="43" spans="1:5" x14ac:dyDescent="0.25">
      <c r="A43" s="122" t="s">
        <v>260</v>
      </c>
      <c r="B43" s="123">
        <v>558294.76899999997</v>
      </c>
      <c r="C43" s="123">
        <v>9403793.432</v>
      </c>
      <c r="D43" s="123">
        <v>840</v>
      </c>
      <c r="E43" s="122" t="s">
        <v>261</v>
      </c>
    </row>
    <row r="44" spans="1:5" x14ac:dyDescent="0.25">
      <c r="A44" s="122" t="s">
        <v>262</v>
      </c>
      <c r="B44" s="123">
        <v>558274.76899999997</v>
      </c>
      <c r="C44" s="123">
        <v>9403793.4700000007</v>
      </c>
      <c r="D44" s="123">
        <v>860</v>
      </c>
      <c r="E44" s="122" t="s">
        <v>263</v>
      </c>
    </row>
    <row r="45" spans="1:5" x14ac:dyDescent="0.25">
      <c r="A45" s="122" t="s">
        <v>264</v>
      </c>
      <c r="B45" s="123">
        <v>558254.76899999997</v>
      </c>
      <c r="C45" s="123">
        <v>9403793.5069999993</v>
      </c>
      <c r="D45" s="123">
        <v>880</v>
      </c>
      <c r="E45" s="122" t="s">
        <v>265</v>
      </c>
    </row>
    <row r="46" spans="1:5" x14ac:dyDescent="0.25">
      <c r="A46" s="122" t="s">
        <v>266</v>
      </c>
      <c r="B46" s="123">
        <v>558234.76899999997</v>
      </c>
      <c r="C46" s="123">
        <v>9403793.5449999999</v>
      </c>
      <c r="D46" s="123">
        <v>900</v>
      </c>
      <c r="E46" s="122" t="s">
        <v>267</v>
      </c>
    </row>
    <row r="47" spans="1:5" x14ac:dyDescent="0.25">
      <c r="A47" s="122" t="s">
        <v>268</v>
      </c>
      <c r="B47" s="123">
        <v>558214.76899999997</v>
      </c>
      <c r="C47" s="123">
        <v>9403793.5820000004</v>
      </c>
      <c r="D47" s="123">
        <v>920</v>
      </c>
      <c r="E47" s="122" t="s">
        <v>269</v>
      </c>
    </row>
    <row r="48" spans="1:5" x14ac:dyDescent="0.25">
      <c r="A48" s="122" t="s">
        <v>270</v>
      </c>
      <c r="B48" s="123">
        <v>558194.76899999997</v>
      </c>
      <c r="C48" s="123">
        <v>9403793.6199999992</v>
      </c>
      <c r="D48" s="123">
        <v>940</v>
      </c>
      <c r="E48" s="122" t="s">
        <v>271</v>
      </c>
    </row>
    <row r="49" spans="1:5" x14ac:dyDescent="0.25">
      <c r="A49" s="122" t="s">
        <v>272</v>
      </c>
      <c r="B49" s="123">
        <v>558174.76899999997</v>
      </c>
      <c r="C49" s="123">
        <v>9403793.6579999998</v>
      </c>
      <c r="D49" s="123">
        <v>960</v>
      </c>
      <c r="E49" s="122" t="s">
        <v>273</v>
      </c>
    </row>
    <row r="50" spans="1:5" x14ac:dyDescent="0.25">
      <c r="A50" s="122" t="s">
        <v>274</v>
      </c>
      <c r="B50" s="123">
        <v>558156.53599999996</v>
      </c>
      <c r="C50" s="123">
        <v>9403801.1769999992</v>
      </c>
      <c r="D50" s="123">
        <v>980</v>
      </c>
      <c r="E50" s="122" t="s">
        <v>275</v>
      </c>
    </row>
    <row r="51" spans="1:5" x14ac:dyDescent="0.25">
      <c r="A51" s="122" t="s">
        <v>276</v>
      </c>
      <c r="B51" s="123">
        <v>558150.522</v>
      </c>
      <c r="C51" s="123">
        <v>9403817.148</v>
      </c>
      <c r="D51" s="123">
        <v>1000</v>
      </c>
      <c r="E51" s="122" t="s">
        <v>277</v>
      </c>
    </row>
    <row r="52" spans="1:5" x14ac:dyDescent="0.25">
      <c r="A52" s="122" t="s">
        <v>278</v>
      </c>
      <c r="B52" s="123">
        <v>558151.28200000001</v>
      </c>
      <c r="C52" s="123">
        <v>9403837.1329999994</v>
      </c>
      <c r="D52" s="123">
        <v>1020</v>
      </c>
      <c r="E52" s="122" t="s">
        <v>279</v>
      </c>
    </row>
    <row r="53" spans="1:5" x14ac:dyDescent="0.25">
      <c r="A53" s="122" t="s">
        <v>280</v>
      </c>
      <c r="B53" s="123">
        <v>558154.81599999999</v>
      </c>
      <c r="C53" s="123">
        <v>9403856.818</v>
      </c>
      <c r="D53" s="123">
        <v>1040</v>
      </c>
      <c r="E53" s="122" t="s">
        <v>281</v>
      </c>
    </row>
    <row r="54" spans="1:5" x14ac:dyDescent="0.25">
      <c r="A54" s="122" t="s">
        <v>282</v>
      </c>
      <c r="B54" s="123">
        <v>558158.35</v>
      </c>
      <c r="C54" s="123">
        <v>9403876.5030000005</v>
      </c>
      <c r="D54" s="123">
        <v>1060</v>
      </c>
      <c r="E54" s="122" t="s">
        <v>283</v>
      </c>
    </row>
    <row r="55" spans="1:5" x14ac:dyDescent="0.25">
      <c r="A55" s="122" t="s">
        <v>284</v>
      </c>
      <c r="B55" s="123">
        <v>558155.89899999998</v>
      </c>
      <c r="C55" s="123">
        <v>9403895.9529999997</v>
      </c>
      <c r="D55" s="123">
        <v>1080</v>
      </c>
      <c r="E55" s="122" t="s">
        <v>285</v>
      </c>
    </row>
    <row r="56" spans="1:5" x14ac:dyDescent="0.25">
      <c r="A56" s="122" t="s">
        <v>286</v>
      </c>
      <c r="B56" s="123">
        <v>558136.58100000001</v>
      </c>
      <c r="C56" s="123">
        <v>9403896.6769999992</v>
      </c>
      <c r="D56" s="123">
        <v>1100</v>
      </c>
      <c r="E56" s="122" t="s">
        <v>287</v>
      </c>
    </row>
    <row r="57" spans="1:5" x14ac:dyDescent="0.25">
      <c r="A57" s="122" t="s">
        <v>288</v>
      </c>
      <c r="B57" s="123">
        <v>558116.58200000005</v>
      </c>
      <c r="C57" s="123">
        <v>9403896.5089999996</v>
      </c>
      <c r="D57" s="123">
        <v>1120</v>
      </c>
      <c r="E57" s="122" t="s">
        <v>289</v>
      </c>
    </row>
    <row r="58" spans="1:5" x14ac:dyDescent="0.25">
      <c r="A58" s="122" t="s">
        <v>290</v>
      </c>
      <c r="B58" s="123">
        <v>558096.59199999995</v>
      </c>
      <c r="C58" s="123">
        <v>9403895.9399999995</v>
      </c>
      <c r="D58" s="123">
        <v>1140</v>
      </c>
      <c r="E58" s="122" t="s">
        <v>291</v>
      </c>
    </row>
    <row r="59" spans="1:5" x14ac:dyDescent="0.25">
      <c r="A59" s="122" t="s">
        <v>292</v>
      </c>
      <c r="B59" s="123">
        <v>558076.60400000005</v>
      </c>
      <c r="C59" s="123">
        <v>9403895.227</v>
      </c>
      <c r="D59" s="123">
        <v>1160</v>
      </c>
      <c r="E59" s="122" t="s">
        <v>293</v>
      </c>
    </row>
    <row r="60" spans="1:5" x14ac:dyDescent="0.25">
      <c r="A60" s="122" t="s">
        <v>294</v>
      </c>
      <c r="B60" s="123">
        <v>558057.174</v>
      </c>
      <c r="C60" s="123">
        <v>9403897.2070000004</v>
      </c>
      <c r="D60" s="123">
        <v>1180</v>
      </c>
      <c r="E60" s="122" t="s">
        <v>295</v>
      </c>
    </row>
    <row r="61" spans="1:5" x14ac:dyDescent="0.25">
      <c r="A61" s="122" t="s">
        <v>296</v>
      </c>
      <c r="B61" s="123">
        <v>558039.11</v>
      </c>
      <c r="C61" s="123">
        <v>9403905.7909999993</v>
      </c>
      <c r="D61" s="123">
        <v>1200</v>
      </c>
      <c r="E61" s="122" t="s">
        <v>297</v>
      </c>
    </row>
    <row r="62" spans="1:5" x14ac:dyDescent="0.25">
      <c r="A62" s="122" t="s">
        <v>298</v>
      </c>
      <c r="B62" s="123">
        <v>558023.94900000002</v>
      </c>
      <c r="C62" s="123">
        <v>9403918.6410000008</v>
      </c>
      <c r="D62" s="123">
        <v>1220</v>
      </c>
      <c r="E62" s="122" t="s">
        <v>299</v>
      </c>
    </row>
    <row r="63" spans="1:5" x14ac:dyDescent="0.25">
      <c r="A63" s="122" t="s">
        <v>300</v>
      </c>
      <c r="B63" s="123">
        <v>558010.96</v>
      </c>
      <c r="C63" s="123">
        <v>9403933.6050000004</v>
      </c>
      <c r="D63" s="123">
        <v>1240</v>
      </c>
      <c r="E63" s="122" t="s">
        <v>301</v>
      </c>
    </row>
    <row r="64" spans="1:5" x14ac:dyDescent="0.25">
      <c r="A64" s="122" t="s">
        <v>302</v>
      </c>
      <c r="B64" s="123">
        <v>558000.72400000005</v>
      </c>
      <c r="C64" s="123">
        <v>9403950.7870000005</v>
      </c>
      <c r="D64" s="123">
        <v>1260</v>
      </c>
      <c r="E64" s="122" t="s">
        <v>303</v>
      </c>
    </row>
    <row r="65" spans="1:5" x14ac:dyDescent="0.25">
      <c r="A65" s="122" t="s">
        <v>304</v>
      </c>
      <c r="B65" s="123">
        <v>557990.48699999996</v>
      </c>
      <c r="C65" s="123">
        <v>9403967.9690000005</v>
      </c>
      <c r="D65" s="123">
        <v>1280</v>
      </c>
      <c r="E65" s="122" t="s">
        <v>305</v>
      </c>
    </row>
    <row r="66" spans="1:5" x14ac:dyDescent="0.25">
      <c r="A66" s="122" t="s">
        <v>306</v>
      </c>
      <c r="B66" s="123">
        <v>557977.875</v>
      </c>
      <c r="C66" s="123">
        <v>9403983.4719999991</v>
      </c>
      <c r="D66" s="123">
        <v>1300</v>
      </c>
      <c r="E66" s="122" t="s">
        <v>307</v>
      </c>
    </row>
    <row r="67" spans="1:5" x14ac:dyDescent="0.25">
      <c r="A67" s="122" t="s">
        <v>308</v>
      </c>
      <c r="B67" s="123">
        <v>557965.10499999998</v>
      </c>
      <c r="C67" s="123">
        <v>9403998.8650000002</v>
      </c>
      <c r="D67" s="123">
        <v>1320</v>
      </c>
      <c r="E67" s="122" t="s">
        <v>309</v>
      </c>
    </row>
    <row r="68" spans="1:5" x14ac:dyDescent="0.25">
      <c r="A68" s="122" t="s">
        <v>310</v>
      </c>
      <c r="B68" s="123">
        <v>557952.27300000004</v>
      </c>
      <c r="C68" s="123">
        <v>9404014.0749999993</v>
      </c>
      <c r="D68" s="123">
        <v>1340</v>
      </c>
      <c r="E68" s="122" t="s">
        <v>311</v>
      </c>
    </row>
    <row r="69" spans="1:5" x14ac:dyDescent="0.25">
      <c r="A69" s="122" t="s">
        <v>312</v>
      </c>
      <c r="B69" s="123">
        <v>557941.53599999996</v>
      </c>
      <c r="C69" s="123">
        <v>9404030.9489999991</v>
      </c>
      <c r="D69" s="123">
        <v>1360</v>
      </c>
      <c r="E69" s="122" t="s">
        <v>313</v>
      </c>
    </row>
    <row r="70" spans="1:5" x14ac:dyDescent="0.25">
      <c r="A70" s="122" t="s">
        <v>314</v>
      </c>
      <c r="B70" s="123">
        <v>557932.79799999995</v>
      </c>
      <c r="C70" s="123">
        <v>9404048.8550000004</v>
      </c>
      <c r="D70" s="123">
        <v>1380</v>
      </c>
      <c r="E70" s="122" t="s">
        <v>315</v>
      </c>
    </row>
    <row r="71" spans="1:5" x14ac:dyDescent="0.25">
      <c r="A71" s="122" t="s">
        <v>316</v>
      </c>
      <c r="B71" s="123">
        <v>557925.24699999997</v>
      </c>
      <c r="C71" s="123">
        <v>9404067.375</v>
      </c>
      <c r="D71" s="123">
        <v>1400</v>
      </c>
      <c r="E71" s="122" t="s">
        <v>317</v>
      </c>
    </row>
    <row r="72" spans="1:5" x14ac:dyDescent="0.25">
      <c r="A72" s="122" t="s">
        <v>318</v>
      </c>
      <c r="B72" s="123">
        <v>557917.69499999995</v>
      </c>
      <c r="C72" s="123">
        <v>9404085.8949999996</v>
      </c>
      <c r="D72" s="123">
        <v>1420</v>
      </c>
      <c r="E72" s="122" t="s">
        <v>319</v>
      </c>
    </row>
    <row r="73" spans="1:5" x14ac:dyDescent="0.25">
      <c r="A73" s="122" t="s">
        <v>320</v>
      </c>
      <c r="B73" s="123">
        <v>557910.14399999997</v>
      </c>
      <c r="C73" s="123">
        <v>9404104.4140000008</v>
      </c>
      <c r="D73" s="123">
        <v>1440</v>
      </c>
      <c r="E73" s="122" t="s">
        <v>321</v>
      </c>
    </row>
    <row r="74" spans="1:5" x14ac:dyDescent="0.25">
      <c r="A74" s="122" t="s">
        <v>322</v>
      </c>
      <c r="B74" s="123">
        <v>557899.88500000001</v>
      </c>
      <c r="C74" s="123">
        <v>9404121.5030000005</v>
      </c>
      <c r="D74" s="123">
        <v>1460</v>
      </c>
      <c r="E74" s="122" t="s">
        <v>323</v>
      </c>
    </row>
    <row r="75" spans="1:5" x14ac:dyDescent="0.25">
      <c r="A75" s="122" t="s">
        <v>324</v>
      </c>
      <c r="B75" s="123">
        <v>557888.84299999999</v>
      </c>
      <c r="C75" s="123">
        <v>9404138.1789999995</v>
      </c>
      <c r="D75" s="123">
        <v>1480</v>
      </c>
      <c r="E75" s="122" t="s">
        <v>325</v>
      </c>
    </row>
    <row r="76" spans="1:5" x14ac:dyDescent="0.25">
      <c r="A76" s="122" t="s">
        <v>326</v>
      </c>
      <c r="B76" s="123">
        <v>557877.80200000003</v>
      </c>
      <c r="C76" s="123">
        <v>9404154.8550000004</v>
      </c>
      <c r="D76" s="123">
        <v>1500</v>
      </c>
      <c r="E76" s="122" t="s">
        <v>327</v>
      </c>
    </row>
    <row r="77" spans="1:5" x14ac:dyDescent="0.25">
      <c r="A77" s="122" t="s">
        <v>328</v>
      </c>
      <c r="B77" s="123">
        <v>557866.76</v>
      </c>
      <c r="C77" s="123">
        <v>9404171.5309999995</v>
      </c>
      <c r="D77" s="123">
        <v>1520</v>
      </c>
      <c r="E77" s="122" t="s">
        <v>329</v>
      </c>
    </row>
    <row r="78" spans="1:5" x14ac:dyDescent="0.25">
      <c r="A78" s="122" t="s">
        <v>330</v>
      </c>
      <c r="B78" s="123">
        <v>557854.22699999996</v>
      </c>
      <c r="C78" s="123">
        <v>9404186.9250000007</v>
      </c>
      <c r="D78" s="123">
        <v>1540</v>
      </c>
      <c r="E78" s="122" t="s">
        <v>331</v>
      </c>
    </row>
    <row r="79" spans="1:5" x14ac:dyDescent="0.25">
      <c r="A79" s="122" t="s">
        <v>332</v>
      </c>
      <c r="B79" s="123">
        <v>557839.40599999996</v>
      </c>
      <c r="C79" s="123">
        <v>9404200.3550000004</v>
      </c>
      <c r="D79" s="123">
        <v>1560</v>
      </c>
      <c r="E79" s="122" t="s">
        <v>333</v>
      </c>
    </row>
    <row r="80" spans="1:5" x14ac:dyDescent="0.25">
      <c r="A80" s="122" t="s">
        <v>334</v>
      </c>
      <c r="B80" s="123">
        <v>557824.58499999996</v>
      </c>
      <c r="C80" s="123">
        <v>9404213.784</v>
      </c>
      <c r="D80" s="123">
        <v>1580</v>
      </c>
      <c r="E80" s="122" t="s">
        <v>335</v>
      </c>
    </row>
    <row r="81" spans="1:5" x14ac:dyDescent="0.25">
      <c r="A81" s="122" t="s">
        <v>336</v>
      </c>
      <c r="B81" s="123">
        <v>557809.76500000001</v>
      </c>
      <c r="C81" s="123">
        <v>9404227.2139999997</v>
      </c>
      <c r="D81" s="123">
        <v>1600</v>
      </c>
      <c r="E81" s="122" t="s">
        <v>337</v>
      </c>
    </row>
    <row r="82" spans="1:5" x14ac:dyDescent="0.25">
      <c r="A82" s="122" t="s">
        <v>338</v>
      </c>
      <c r="B82" s="123">
        <v>557794.91</v>
      </c>
      <c r="C82" s="123">
        <v>9404240.6050000004</v>
      </c>
      <c r="D82" s="123">
        <v>1620</v>
      </c>
      <c r="E82" s="122" t="s">
        <v>339</v>
      </c>
    </row>
    <row r="83" spans="1:5" x14ac:dyDescent="0.25">
      <c r="A83" s="122" t="s">
        <v>340</v>
      </c>
      <c r="B83" s="123">
        <v>557780.00699999998</v>
      </c>
      <c r="C83" s="123">
        <v>9404253.943</v>
      </c>
      <c r="D83" s="123">
        <v>1640</v>
      </c>
      <c r="E83" s="122" t="s">
        <v>341</v>
      </c>
    </row>
    <row r="84" spans="1:5" x14ac:dyDescent="0.25">
      <c r="A84" s="122" t="s">
        <v>342</v>
      </c>
      <c r="B84" s="123">
        <v>557765.10499999998</v>
      </c>
      <c r="C84" s="123">
        <v>9404267.2819999997</v>
      </c>
      <c r="D84" s="123">
        <v>1660</v>
      </c>
      <c r="E84" s="122" t="s">
        <v>343</v>
      </c>
    </row>
    <row r="85" spans="1:5" x14ac:dyDescent="0.25">
      <c r="A85" s="122" t="s">
        <v>344</v>
      </c>
      <c r="B85" s="123">
        <v>557750.20200000005</v>
      </c>
      <c r="C85" s="123">
        <v>9404280.6199999992</v>
      </c>
      <c r="D85" s="123">
        <v>1680</v>
      </c>
      <c r="E85" s="122" t="s">
        <v>345</v>
      </c>
    </row>
    <row r="86" spans="1:5" x14ac:dyDescent="0.25">
      <c r="A86" s="122" t="s">
        <v>346</v>
      </c>
      <c r="B86" s="123">
        <v>557735.30000000005</v>
      </c>
      <c r="C86" s="123">
        <v>9404293.9590000007</v>
      </c>
      <c r="D86" s="123">
        <v>1700</v>
      </c>
      <c r="E86" s="122" t="s">
        <v>347</v>
      </c>
    </row>
    <row r="87" spans="1:5" x14ac:dyDescent="0.25">
      <c r="A87" s="122" t="s">
        <v>348</v>
      </c>
      <c r="B87" s="123">
        <v>557720.397</v>
      </c>
      <c r="C87" s="123">
        <v>9404307.2970000003</v>
      </c>
      <c r="D87" s="123">
        <v>1720</v>
      </c>
      <c r="E87" s="122" t="s">
        <v>349</v>
      </c>
    </row>
    <row r="88" spans="1:5" x14ac:dyDescent="0.25">
      <c r="A88" s="122" t="s">
        <v>350</v>
      </c>
      <c r="B88" s="123">
        <v>557700.75</v>
      </c>
      <c r="C88" s="123">
        <v>9404309.6410000008</v>
      </c>
      <c r="D88" s="123">
        <v>1740</v>
      </c>
      <c r="E88" s="122" t="s">
        <v>351</v>
      </c>
    </row>
    <row r="89" spans="1:5" x14ac:dyDescent="0.25">
      <c r="A89" s="122" t="s">
        <v>352</v>
      </c>
      <c r="B89" s="123">
        <v>557680.82200000004</v>
      </c>
      <c r="C89" s="123">
        <v>9404311.3350000009</v>
      </c>
      <c r="D89" s="123">
        <v>1760</v>
      </c>
      <c r="E89" s="122" t="s">
        <v>353</v>
      </c>
    </row>
    <row r="90" spans="1:5" x14ac:dyDescent="0.25">
      <c r="A90" s="122" t="s">
        <v>354</v>
      </c>
      <c r="B90" s="123">
        <v>557660.89300000004</v>
      </c>
      <c r="C90" s="123">
        <v>9404313.0280000009</v>
      </c>
      <c r="D90" s="123">
        <v>1780</v>
      </c>
      <c r="E90" s="122" t="s">
        <v>355</v>
      </c>
    </row>
    <row r="91" spans="1:5" x14ac:dyDescent="0.25">
      <c r="A91" s="122" t="s">
        <v>356</v>
      </c>
      <c r="B91" s="123">
        <v>557640.96499999997</v>
      </c>
      <c r="C91" s="123">
        <v>9404314.7210000008</v>
      </c>
      <c r="D91" s="123">
        <v>1800</v>
      </c>
      <c r="E91" s="122" t="s">
        <v>357</v>
      </c>
    </row>
    <row r="92" spans="1:5" x14ac:dyDescent="0.25">
      <c r="A92" s="122" t="s">
        <v>358</v>
      </c>
      <c r="B92" s="123">
        <v>557621.03700000001</v>
      </c>
      <c r="C92" s="123">
        <v>9404316.4140000008</v>
      </c>
      <c r="D92" s="123">
        <v>1820</v>
      </c>
      <c r="E92" s="122" t="s">
        <v>359</v>
      </c>
    </row>
    <row r="93" spans="1:5" x14ac:dyDescent="0.25">
      <c r="A93" s="122" t="s">
        <v>360</v>
      </c>
      <c r="B93" s="123">
        <v>557601.10900000005</v>
      </c>
      <c r="C93" s="123">
        <v>9404318.1070000008</v>
      </c>
      <c r="D93" s="123">
        <v>1840</v>
      </c>
      <c r="E93" s="122" t="s">
        <v>361</v>
      </c>
    </row>
    <row r="94" spans="1:5" x14ac:dyDescent="0.25">
      <c r="A94" s="122" t="s">
        <v>362</v>
      </c>
      <c r="B94" s="123">
        <v>557581.18099999998</v>
      </c>
      <c r="C94" s="123">
        <v>9404319.8010000009</v>
      </c>
      <c r="D94" s="123">
        <v>1860</v>
      </c>
      <c r="E94" s="122" t="s">
        <v>363</v>
      </c>
    </row>
    <row r="95" spans="1:5" x14ac:dyDescent="0.25">
      <c r="A95" s="122" t="s">
        <v>364</v>
      </c>
      <c r="B95" s="123">
        <v>557561.25199999998</v>
      </c>
      <c r="C95" s="123">
        <v>9404321.4940000009</v>
      </c>
      <c r="D95" s="123">
        <v>1880</v>
      </c>
      <c r="E95" s="122" t="s">
        <v>365</v>
      </c>
    </row>
    <row r="96" spans="1:5" x14ac:dyDescent="0.25">
      <c r="A96" s="122" t="s">
        <v>366</v>
      </c>
      <c r="B96" s="123">
        <v>557541.32400000002</v>
      </c>
      <c r="C96" s="123">
        <v>9404323.1870000008</v>
      </c>
      <c r="D96" s="123">
        <v>1900</v>
      </c>
      <c r="E96" s="122" t="s">
        <v>367</v>
      </c>
    </row>
    <row r="97" spans="1:5" x14ac:dyDescent="0.25">
      <c r="A97" s="122" t="s">
        <v>368</v>
      </c>
      <c r="B97" s="123">
        <v>557521.39599999995</v>
      </c>
      <c r="C97" s="123">
        <v>9404324.8800000008</v>
      </c>
      <c r="D97" s="123">
        <v>1920</v>
      </c>
      <c r="E97" s="122" t="s">
        <v>369</v>
      </c>
    </row>
    <row r="98" spans="1:5" x14ac:dyDescent="0.25">
      <c r="A98" s="122" t="s">
        <v>370</v>
      </c>
      <c r="B98" s="123">
        <v>557501.46799999999</v>
      </c>
      <c r="C98" s="123">
        <v>9404326.5739999991</v>
      </c>
      <c r="D98" s="123">
        <v>1940</v>
      </c>
      <c r="E98" s="122" t="s">
        <v>371</v>
      </c>
    </row>
    <row r="99" spans="1:5" x14ac:dyDescent="0.25">
      <c r="A99" s="122" t="s">
        <v>372</v>
      </c>
      <c r="B99" s="123">
        <v>557481.54</v>
      </c>
      <c r="C99" s="123">
        <v>9404328.2670000009</v>
      </c>
      <c r="D99" s="123">
        <v>1960</v>
      </c>
      <c r="E99" s="122" t="s">
        <v>373</v>
      </c>
    </row>
    <row r="100" spans="1:5" x14ac:dyDescent="0.25">
      <c r="A100" s="122" t="s">
        <v>374</v>
      </c>
      <c r="B100" s="123">
        <v>557461.61100000003</v>
      </c>
      <c r="C100" s="123">
        <v>9404329.9600000009</v>
      </c>
      <c r="D100" s="123">
        <v>1980</v>
      </c>
      <c r="E100" s="122" t="s">
        <v>375</v>
      </c>
    </row>
    <row r="101" spans="1:5" x14ac:dyDescent="0.25">
      <c r="A101" s="122" t="s">
        <v>376</v>
      </c>
      <c r="B101" s="123">
        <v>557441.68299999996</v>
      </c>
      <c r="C101" s="123">
        <v>9404331.6530000009</v>
      </c>
      <c r="D101" s="123">
        <v>2000</v>
      </c>
      <c r="E101" s="122" t="s">
        <v>377</v>
      </c>
    </row>
    <row r="102" spans="1:5" x14ac:dyDescent="0.25">
      <c r="A102" s="122" t="s">
        <v>378</v>
      </c>
      <c r="B102" s="123">
        <v>557421.755</v>
      </c>
      <c r="C102" s="123">
        <v>9404333.3469999991</v>
      </c>
      <c r="D102" s="123">
        <v>2020</v>
      </c>
      <c r="E102" s="122" t="s">
        <v>379</v>
      </c>
    </row>
    <row r="103" spans="1:5" x14ac:dyDescent="0.25">
      <c r="A103" s="122" t="s">
        <v>380</v>
      </c>
      <c r="B103" s="123">
        <v>557401.82700000005</v>
      </c>
      <c r="C103" s="123">
        <v>9404335.0399999991</v>
      </c>
      <c r="D103" s="123">
        <v>2040</v>
      </c>
      <c r="E103" s="122" t="s">
        <v>381</v>
      </c>
    </row>
    <row r="104" spans="1:5" x14ac:dyDescent="0.25">
      <c r="A104" s="122" t="s">
        <v>382</v>
      </c>
      <c r="B104" s="123">
        <v>557381.91</v>
      </c>
      <c r="C104" s="123">
        <v>9404334.0099999998</v>
      </c>
      <c r="D104" s="123">
        <v>2060</v>
      </c>
      <c r="E104" s="122" t="s">
        <v>383</v>
      </c>
    </row>
    <row r="105" spans="1:5" x14ac:dyDescent="0.25">
      <c r="A105" s="122" t="s">
        <v>384</v>
      </c>
      <c r="B105" s="123">
        <v>557361.99699999997</v>
      </c>
      <c r="C105" s="123">
        <v>9404332.1510000005</v>
      </c>
      <c r="D105" s="123">
        <v>2080</v>
      </c>
      <c r="E105" s="122" t="s">
        <v>385</v>
      </c>
    </row>
    <row r="106" spans="1:5" x14ac:dyDescent="0.25">
      <c r="A106" s="122" t="s">
        <v>386</v>
      </c>
      <c r="B106" s="123">
        <v>557342.08299999998</v>
      </c>
      <c r="C106" s="123">
        <v>9404330.2929999996</v>
      </c>
      <c r="D106" s="123">
        <v>2100</v>
      </c>
      <c r="E106" s="122" t="s">
        <v>387</v>
      </c>
    </row>
    <row r="107" spans="1:5" x14ac:dyDescent="0.25">
      <c r="A107" s="122" t="s">
        <v>388</v>
      </c>
      <c r="B107" s="123">
        <v>557322.17000000004</v>
      </c>
      <c r="C107" s="123">
        <v>9404328.4340000004</v>
      </c>
      <c r="D107" s="123">
        <v>2120</v>
      </c>
      <c r="E107" s="122" t="s">
        <v>389</v>
      </c>
    </row>
    <row r="108" spans="1:5" x14ac:dyDescent="0.25">
      <c r="A108" s="122" t="s">
        <v>390</v>
      </c>
      <c r="B108" s="123">
        <v>557302.25600000005</v>
      </c>
      <c r="C108" s="123">
        <v>9404326.5759999994</v>
      </c>
      <c r="D108" s="123">
        <v>2140</v>
      </c>
      <c r="E108" s="122" t="s">
        <v>391</v>
      </c>
    </row>
    <row r="109" spans="1:5" x14ac:dyDescent="0.25">
      <c r="A109" s="122" t="s">
        <v>392</v>
      </c>
      <c r="B109" s="123">
        <v>557282.32900000003</v>
      </c>
      <c r="C109" s="123">
        <v>9404324.9140000008</v>
      </c>
      <c r="D109" s="123">
        <v>2160</v>
      </c>
      <c r="E109" s="122" t="s">
        <v>393</v>
      </c>
    </row>
    <row r="110" spans="1:5" x14ac:dyDescent="0.25">
      <c r="A110" s="122" t="s">
        <v>394</v>
      </c>
      <c r="B110" s="123">
        <v>557262.34900000005</v>
      </c>
      <c r="C110" s="123">
        <v>9404324.034</v>
      </c>
      <c r="D110" s="123">
        <v>2180</v>
      </c>
      <c r="E110" s="122" t="s">
        <v>395</v>
      </c>
    </row>
    <row r="111" spans="1:5" x14ac:dyDescent="0.25">
      <c r="A111" s="122" t="s">
        <v>396</v>
      </c>
      <c r="B111" s="123">
        <v>557242.36800000002</v>
      </c>
      <c r="C111" s="123">
        <v>9404323.1549999993</v>
      </c>
      <c r="D111" s="123">
        <v>2200</v>
      </c>
      <c r="E111" s="122" t="s">
        <v>397</v>
      </c>
    </row>
    <row r="112" spans="1:5" x14ac:dyDescent="0.25">
      <c r="A112" s="122" t="s">
        <v>398</v>
      </c>
      <c r="B112" s="123">
        <v>557222.38699999999</v>
      </c>
      <c r="C112" s="123">
        <v>9404322.2760000005</v>
      </c>
      <c r="D112" s="123">
        <v>2220</v>
      </c>
      <c r="E112" s="122" t="s">
        <v>399</v>
      </c>
    </row>
    <row r="113" spans="1:5" x14ac:dyDescent="0.25">
      <c r="A113" s="122" t="s">
        <v>400</v>
      </c>
      <c r="B113" s="123">
        <v>557202.40700000001</v>
      </c>
      <c r="C113" s="123">
        <v>9404321.3969999999</v>
      </c>
      <c r="D113" s="123">
        <v>2240</v>
      </c>
      <c r="E113" s="122" t="s">
        <v>401</v>
      </c>
    </row>
    <row r="114" spans="1:5" x14ac:dyDescent="0.25">
      <c r="A114" s="122" t="s">
        <v>402</v>
      </c>
      <c r="B114" s="123">
        <v>557182.42599999998</v>
      </c>
      <c r="C114" s="123">
        <v>9404320.5179999992</v>
      </c>
      <c r="D114" s="123">
        <v>2260</v>
      </c>
      <c r="E114" s="122" t="s">
        <v>403</v>
      </c>
    </row>
    <row r="115" spans="1:5" x14ac:dyDescent="0.25">
      <c r="A115" s="122" t="s">
        <v>404</v>
      </c>
      <c r="B115" s="123">
        <v>557162.446</v>
      </c>
      <c r="C115" s="123">
        <v>9404319.6260000002</v>
      </c>
      <c r="D115" s="123">
        <v>2280</v>
      </c>
      <c r="E115" s="122" t="s">
        <v>405</v>
      </c>
    </row>
    <row r="116" spans="1:5" x14ac:dyDescent="0.25">
      <c r="A116" s="122" t="s">
        <v>406</v>
      </c>
      <c r="B116" s="123">
        <v>557142.61100000003</v>
      </c>
      <c r="C116" s="123">
        <v>9404317.0669999998</v>
      </c>
      <c r="D116" s="123">
        <v>2300</v>
      </c>
      <c r="E116" s="122" t="s">
        <v>407</v>
      </c>
    </row>
    <row r="117" spans="1:5" x14ac:dyDescent="0.25">
      <c r="A117" s="122" t="s">
        <v>408</v>
      </c>
      <c r="B117" s="123">
        <v>557123.17000000004</v>
      </c>
      <c r="C117" s="123">
        <v>9404312.9910000004</v>
      </c>
      <c r="D117" s="123">
        <v>2320</v>
      </c>
      <c r="E117" s="122" t="s">
        <v>409</v>
      </c>
    </row>
    <row r="118" spans="1:5" x14ac:dyDescent="0.25">
      <c r="A118" s="122" t="s">
        <v>410</v>
      </c>
      <c r="B118" s="123">
        <v>557104.60600000003</v>
      </c>
      <c r="C118" s="123">
        <v>9404305.5490000006</v>
      </c>
      <c r="D118" s="123">
        <v>2340</v>
      </c>
      <c r="E118" s="122" t="s">
        <v>411</v>
      </c>
    </row>
    <row r="119" spans="1:5" x14ac:dyDescent="0.25">
      <c r="A119" s="122" t="s">
        <v>412</v>
      </c>
      <c r="B119" s="123">
        <v>557086.04299999995</v>
      </c>
      <c r="C119" s="123">
        <v>9404298.1070000008</v>
      </c>
      <c r="D119" s="123">
        <v>2360</v>
      </c>
      <c r="E119" s="122" t="s">
        <v>413</v>
      </c>
    </row>
    <row r="120" spans="1:5" x14ac:dyDescent="0.25">
      <c r="A120" s="122" t="s">
        <v>414</v>
      </c>
      <c r="B120" s="123">
        <v>557067.47900000005</v>
      </c>
      <c r="C120" s="123">
        <v>9404290.6649999991</v>
      </c>
      <c r="D120" s="123">
        <v>2380</v>
      </c>
      <c r="E120" s="122" t="s">
        <v>415</v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workbookViewId="0">
      <selection activeCell="I27" sqref="I27"/>
    </sheetView>
  </sheetViews>
  <sheetFormatPr defaultRowHeight="15.75" x14ac:dyDescent="0.25"/>
  <sheetData>
    <row r="1" spans="1:6" x14ac:dyDescent="0.25">
      <c r="A1" s="122" t="s">
        <v>174</v>
      </c>
      <c r="B1" s="123" t="s">
        <v>175</v>
      </c>
      <c r="C1" s="123" t="s">
        <v>176</v>
      </c>
      <c r="D1" s="123" t="s">
        <v>177</v>
      </c>
      <c r="E1" s="122" t="s">
        <v>177</v>
      </c>
      <c r="F1" s="122" t="s">
        <v>177</v>
      </c>
    </row>
    <row r="2" spans="1:6" x14ac:dyDescent="0.25">
      <c r="A2" s="122" t="s">
        <v>178</v>
      </c>
      <c r="B2" s="123">
        <v>560823.71699999995</v>
      </c>
      <c r="C2" s="123">
        <v>9399792.4210000001</v>
      </c>
      <c r="D2" s="123">
        <v>20</v>
      </c>
      <c r="E2" s="122" t="s">
        <v>179</v>
      </c>
      <c r="F2" s="121"/>
    </row>
    <row r="3" spans="1:6" x14ac:dyDescent="0.25">
      <c r="A3" s="122" t="s">
        <v>180</v>
      </c>
      <c r="B3" s="123">
        <v>560803.72600000002</v>
      </c>
      <c r="C3" s="123">
        <v>9399791.9800000004</v>
      </c>
      <c r="D3" s="123">
        <v>40</v>
      </c>
      <c r="E3" s="122" t="s">
        <v>181</v>
      </c>
      <c r="F3" s="121"/>
    </row>
    <row r="4" spans="1:6" x14ac:dyDescent="0.25">
      <c r="A4" s="122" t="s">
        <v>182</v>
      </c>
      <c r="B4" s="123">
        <v>560783.72600000002</v>
      </c>
      <c r="C4" s="123">
        <v>9399791.9509999994</v>
      </c>
      <c r="D4" s="123">
        <v>60</v>
      </c>
      <c r="E4" s="122" t="s">
        <v>183</v>
      </c>
      <c r="F4" s="121"/>
    </row>
    <row r="5" spans="1:6" x14ac:dyDescent="0.25">
      <c r="A5" s="122" t="s">
        <v>184</v>
      </c>
      <c r="B5" s="123">
        <v>560763.72600000002</v>
      </c>
      <c r="C5" s="123">
        <v>9399791.9230000004</v>
      </c>
      <c r="D5" s="123">
        <v>80</v>
      </c>
      <c r="E5" s="122" t="s">
        <v>185</v>
      </c>
      <c r="F5" s="121"/>
    </row>
    <row r="6" spans="1:6" x14ac:dyDescent="0.25">
      <c r="A6" s="122" t="s">
        <v>186</v>
      </c>
      <c r="B6" s="123">
        <v>560743.73300000001</v>
      </c>
      <c r="C6" s="123">
        <v>9399792.0960000008</v>
      </c>
      <c r="D6" s="123">
        <v>100</v>
      </c>
      <c r="E6" s="122" t="s">
        <v>187</v>
      </c>
      <c r="F6" s="121"/>
    </row>
    <row r="7" spans="1:6" x14ac:dyDescent="0.25">
      <c r="A7" s="122" t="s">
        <v>188</v>
      </c>
      <c r="B7" s="123">
        <v>560723.78599999996</v>
      </c>
      <c r="C7" s="123">
        <v>9399793.557</v>
      </c>
      <c r="D7" s="123">
        <v>120</v>
      </c>
      <c r="E7" s="122" t="s">
        <v>189</v>
      </c>
      <c r="F7" s="121"/>
    </row>
    <row r="8" spans="1:6" x14ac:dyDescent="0.25">
      <c r="A8" s="122" t="s">
        <v>190</v>
      </c>
      <c r="B8" s="123">
        <v>560703.83600000001</v>
      </c>
      <c r="C8" s="123">
        <v>9399794.9470000006</v>
      </c>
      <c r="D8" s="123">
        <v>140</v>
      </c>
      <c r="E8" s="122" t="s">
        <v>191</v>
      </c>
      <c r="F8" s="121"/>
    </row>
    <row r="9" spans="1:6" x14ac:dyDescent="0.25">
      <c r="A9" s="122" t="s">
        <v>192</v>
      </c>
      <c r="B9" s="123">
        <v>560683.84499999997</v>
      </c>
      <c r="C9" s="123">
        <v>9399795.5480000004</v>
      </c>
      <c r="D9" s="123">
        <v>160</v>
      </c>
      <c r="E9" s="122" t="s">
        <v>193</v>
      </c>
      <c r="F9" s="121"/>
    </row>
    <row r="10" spans="1:6" x14ac:dyDescent="0.25">
      <c r="A10" s="122" t="s">
        <v>194</v>
      </c>
      <c r="B10" s="123">
        <v>560663.85400000005</v>
      </c>
      <c r="C10" s="123">
        <v>9399796.148</v>
      </c>
      <c r="D10" s="123">
        <v>180</v>
      </c>
      <c r="E10" s="122" t="s">
        <v>195</v>
      </c>
      <c r="F10" s="121"/>
    </row>
    <row r="11" spans="1:6" x14ac:dyDescent="0.25">
      <c r="A11" s="122" t="s">
        <v>196</v>
      </c>
      <c r="B11" s="123">
        <v>560645.79599999997</v>
      </c>
      <c r="C11" s="123">
        <v>9399788.5659999996</v>
      </c>
      <c r="D11" s="123">
        <v>200</v>
      </c>
      <c r="E11" s="122" t="s">
        <v>197</v>
      </c>
      <c r="F11" s="121"/>
    </row>
    <row r="12" spans="1:6" x14ac:dyDescent="0.25">
      <c r="A12" s="122" t="s">
        <v>198</v>
      </c>
      <c r="B12" s="123">
        <v>560628.18700000003</v>
      </c>
      <c r="C12" s="123">
        <v>9399779.0840000007</v>
      </c>
      <c r="D12" s="123">
        <v>220</v>
      </c>
      <c r="E12" s="122" t="s">
        <v>199</v>
      </c>
      <c r="F12" s="121"/>
    </row>
    <row r="13" spans="1:6" x14ac:dyDescent="0.25">
      <c r="A13" s="122" t="s">
        <v>200</v>
      </c>
      <c r="B13" s="123">
        <v>560610.88600000006</v>
      </c>
      <c r="C13" s="123">
        <v>9399769.0510000009</v>
      </c>
      <c r="D13" s="123">
        <v>240</v>
      </c>
      <c r="E13" s="122" t="s">
        <v>201</v>
      </c>
      <c r="F13" s="121"/>
    </row>
    <row r="14" spans="1:6" x14ac:dyDescent="0.25">
      <c r="A14" s="122" t="s">
        <v>202</v>
      </c>
      <c r="B14" s="123">
        <v>560593.59400000004</v>
      </c>
      <c r="C14" s="123">
        <v>9399759.0010000002</v>
      </c>
      <c r="D14" s="123">
        <v>260</v>
      </c>
      <c r="E14" s="122" t="s">
        <v>203</v>
      </c>
      <c r="F14" s="121"/>
    </row>
    <row r="15" spans="1:6" x14ac:dyDescent="0.25">
      <c r="A15" s="122" t="s">
        <v>204</v>
      </c>
      <c r="B15" s="123">
        <v>560576.30200000003</v>
      </c>
      <c r="C15" s="123">
        <v>9399748.9509999994</v>
      </c>
      <c r="D15" s="123">
        <v>280</v>
      </c>
      <c r="E15" s="122" t="s">
        <v>205</v>
      </c>
      <c r="F15" s="121"/>
    </row>
    <row r="16" spans="1:6" x14ac:dyDescent="0.25">
      <c r="A16" s="122" t="s">
        <v>206</v>
      </c>
      <c r="B16" s="123">
        <v>560559.01100000006</v>
      </c>
      <c r="C16" s="123">
        <v>9399738.9020000007</v>
      </c>
      <c r="D16" s="123">
        <v>300</v>
      </c>
      <c r="E16" s="122" t="s">
        <v>207</v>
      </c>
      <c r="F16" s="121"/>
    </row>
    <row r="17" spans="1:5" x14ac:dyDescent="0.25">
      <c r="A17" s="122" t="s">
        <v>208</v>
      </c>
      <c r="B17" s="123">
        <v>560541.71900000004</v>
      </c>
      <c r="C17" s="123">
        <v>9399728.852</v>
      </c>
      <c r="D17" s="123">
        <v>320</v>
      </c>
      <c r="E17" s="122" t="s">
        <v>209</v>
      </c>
    </row>
    <row r="18" spans="1:5" x14ac:dyDescent="0.25">
      <c r="A18" s="122" t="s">
        <v>210</v>
      </c>
      <c r="B18" s="123">
        <v>560523.57200000004</v>
      </c>
      <c r="C18" s="123">
        <v>9399720.8460000008</v>
      </c>
      <c r="D18" s="123">
        <v>340</v>
      </c>
      <c r="E18" s="122" t="s">
        <v>211</v>
      </c>
    </row>
    <row r="19" spans="1:5" x14ac:dyDescent="0.25">
      <c r="A19" s="122" t="s">
        <v>212</v>
      </c>
      <c r="B19" s="123">
        <v>560504.277</v>
      </c>
      <c r="C19" s="123">
        <v>9399715.5810000002</v>
      </c>
      <c r="D19" s="123">
        <v>360</v>
      </c>
      <c r="E19" s="122" t="s">
        <v>213</v>
      </c>
    </row>
    <row r="20" spans="1:5" x14ac:dyDescent="0.25">
      <c r="A20" s="122" t="s">
        <v>214</v>
      </c>
      <c r="B20" s="123">
        <v>560484.98199999996</v>
      </c>
      <c r="C20" s="123">
        <v>9399710.3169999998</v>
      </c>
      <c r="D20" s="123">
        <v>380</v>
      </c>
      <c r="E20" s="122" t="s">
        <v>215</v>
      </c>
    </row>
    <row r="21" spans="1:5" x14ac:dyDescent="0.25">
      <c r="A21" s="122" t="s">
        <v>216</v>
      </c>
      <c r="B21" s="123">
        <v>560465.29099999997</v>
      </c>
      <c r="C21" s="123">
        <v>9399709.4269999992</v>
      </c>
      <c r="D21" s="123">
        <v>400</v>
      </c>
      <c r="E21" s="122" t="s">
        <v>217</v>
      </c>
    </row>
    <row r="22" spans="1:5" x14ac:dyDescent="0.25">
      <c r="A22" s="122" t="s">
        <v>218</v>
      </c>
      <c r="B22" s="123">
        <v>560445.36399999994</v>
      </c>
      <c r="C22" s="123">
        <v>9399711.1370000001</v>
      </c>
      <c r="D22" s="123">
        <v>420</v>
      </c>
      <c r="E22" s="122" t="s">
        <v>219</v>
      </c>
    </row>
    <row r="23" spans="1:5" x14ac:dyDescent="0.25">
      <c r="A23" s="122" t="s">
        <v>220</v>
      </c>
      <c r="B23" s="123">
        <v>560425.51899999997</v>
      </c>
      <c r="C23" s="123">
        <v>9399713.4250000007</v>
      </c>
      <c r="D23" s="123">
        <v>440</v>
      </c>
      <c r="E23" s="122" t="s">
        <v>221</v>
      </c>
    </row>
    <row r="24" spans="1:5" x14ac:dyDescent="0.25">
      <c r="A24" s="122" t="s">
        <v>222</v>
      </c>
      <c r="B24" s="123">
        <v>560405.90300000005</v>
      </c>
      <c r="C24" s="123">
        <v>9399717.3230000008</v>
      </c>
      <c r="D24" s="123">
        <v>460</v>
      </c>
      <c r="E24" s="122" t="s">
        <v>223</v>
      </c>
    </row>
    <row r="25" spans="1:5" x14ac:dyDescent="0.25">
      <c r="A25" s="122" t="s">
        <v>224</v>
      </c>
      <c r="B25" s="123">
        <v>560386.28700000001</v>
      </c>
      <c r="C25" s="123">
        <v>9399721.2210000008</v>
      </c>
      <c r="D25" s="123">
        <v>480</v>
      </c>
      <c r="E25" s="122" t="s">
        <v>225</v>
      </c>
    </row>
    <row r="26" spans="1:5" x14ac:dyDescent="0.25">
      <c r="A26" s="122" t="s">
        <v>226</v>
      </c>
      <c r="B26" s="123">
        <v>560366.51899999997</v>
      </c>
      <c r="C26" s="123">
        <v>9399723.9979999997</v>
      </c>
      <c r="D26" s="123">
        <v>500</v>
      </c>
      <c r="E26" s="122" t="s">
        <v>227</v>
      </c>
    </row>
    <row r="27" spans="1:5" x14ac:dyDescent="0.25">
      <c r="A27" s="122" t="s">
        <v>228</v>
      </c>
      <c r="B27" s="123">
        <v>560346.571</v>
      </c>
      <c r="C27" s="123">
        <v>9399725.4440000001</v>
      </c>
      <c r="D27" s="123">
        <v>520</v>
      </c>
      <c r="E27" s="122" t="s">
        <v>229</v>
      </c>
    </row>
    <row r="28" spans="1:5" x14ac:dyDescent="0.25">
      <c r="A28" s="122" t="s">
        <v>230</v>
      </c>
      <c r="B28" s="123">
        <v>560326.62300000002</v>
      </c>
      <c r="C28" s="123">
        <v>9399726.8890000004</v>
      </c>
      <c r="D28" s="123">
        <v>540</v>
      </c>
      <c r="E28" s="122" t="s">
        <v>231</v>
      </c>
    </row>
    <row r="29" spans="1:5" x14ac:dyDescent="0.25">
      <c r="A29" s="122" t="s">
        <v>232</v>
      </c>
      <c r="B29" s="123">
        <v>560306.67599999998</v>
      </c>
      <c r="C29" s="123">
        <v>9399728.3340000007</v>
      </c>
      <c r="D29" s="123">
        <v>560</v>
      </c>
      <c r="E29" s="122" t="s">
        <v>233</v>
      </c>
    </row>
    <row r="30" spans="1:5" x14ac:dyDescent="0.25">
      <c r="A30" s="122" t="s">
        <v>234</v>
      </c>
      <c r="B30" s="123">
        <v>560286.72600000002</v>
      </c>
      <c r="C30" s="123">
        <v>9399729.7520000003</v>
      </c>
      <c r="D30" s="123">
        <v>580</v>
      </c>
      <c r="E30" s="122" t="s">
        <v>235</v>
      </c>
    </row>
    <row r="31" spans="1:5" x14ac:dyDescent="0.25">
      <c r="A31" s="122" t="s">
        <v>236</v>
      </c>
      <c r="B31" s="123">
        <v>560266.77399999998</v>
      </c>
      <c r="C31" s="123">
        <v>9399731.1329999994</v>
      </c>
      <c r="D31" s="123">
        <v>600</v>
      </c>
      <c r="E31" s="122" t="s">
        <v>237</v>
      </c>
    </row>
    <row r="32" spans="1:5" x14ac:dyDescent="0.25">
      <c r="A32" s="122" t="s">
        <v>238</v>
      </c>
      <c r="B32" s="123">
        <v>560246.82200000004</v>
      </c>
      <c r="C32" s="123">
        <v>9399732.5140000004</v>
      </c>
      <c r="D32" s="123">
        <v>620</v>
      </c>
      <c r="E32" s="122" t="s">
        <v>239</v>
      </c>
    </row>
    <row r="33" spans="1:5" x14ac:dyDescent="0.25">
      <c r="A33" s="122" t="s">
        <v>240</v>
      </c>
      <c r="B33" s="123">
        <v>560226.86899999995</v>
      </c>
      <c r="C33" s="123">
        <v>9399733.8939999994</v>
      </c>
      <c r="D33" s="123">
        <v>640</v>
      </c>
      <c r="E33" s="122" t="s">
        <v>241</v>
      </c>
    </row>
    <row r="34" spans="1:5" x14ac:dyDescent="0.25">
      <c r="A34" s="122" t="s">
        <v>242</v>
      </c>
      <c r="B34" s="123">
        <v>560206.91700000002</v>
      </c>
      <c r="C34" s="123">
        <v>9399735.2750000004</v>
      </c>
      <c r="D34" s="123">
        <v>660</v>
      </c>
      <c r="E34" s="122" t="s">
        <v>243</v>
      </c>
    </row>
    <row r="35" spans="1:5" x14ac:dyDescent="0.25">
      <c r="A35" s="122" t="s">
        <v>244</v>
      </c>
      <c r="B35" s="123">
        <v>560187.36499999999</v>
      </c>
      <c r="C35" s="123">
        <v>9399738.9729999993</v>
      </c>
      <c r="D35" s="123">
        <v>680</v>
      </c>
      <c r="E35" s="122" t="s">
        <v>245</v>
      </c>
    </row>
    <row r="36" spans="1:5" x14ac:dyDescent="0.25">
      <c r="A36" s="122" t="s">
        <v>246</v>
      </c>
      <c r="B36" s="123">
        <v>560168.10600000003</v>
      </c>
      <c r="C36" s="123">
        <v>9399744.3680000007</v>
      </c>
      <c r="D36" s="123">
        <v>700</v>
      </c>
      <c r="E36" s="122" t="s">
        <v>247</v>
      </c>
    </row>
    <row r="37" spans="1:5" x14ac:dyDescent="0.25">
      <c r="A37" s="122" t="s">
        <v>248</v>
      </c>
      <c r="B37" s="123">
        <v>560148.848</v>
      </c>
      <c r="C37" s="123">
        <v>9399749.7620000001</v>
      </c>
      <c r="D37" s="123">
        <v>720</v>
      </c>
      <c r="E37" s="122" t="s">
        <v>249</v>
      </c>
    </row>
    <row r="38" spans="1:5" x14ac:dyDescent="0.25">
      <c r="A38" s="122" t="s">
        <v>250</v>
      </c>
      <c r="B38" s="123">
        <v>560129.90399999998</v>
      </c>
      <c r="C38" s="123">
        <v>9399755.9590000007</v>
      </c>
      <c r="D38" s="123">
        <v>740</v>
      </c>
      <c r="E38" s="122" t="s">
        <v>251</v>
      </c>
    </row>
    <row r="39" spans="1:5" x14ac:dyDescent="0.25">
      <c r="A39" s="122" t="s">
        <v>252</v>
      </c>
      <c r="B39" s="123">
        <v>560112.13300000003</v>
      </c>
      <c r="C39" s="123">
        <v>9399765.1339999996</v>
      </c>
      <c r="D39" s="123">
        <v>760</v>
      </c>
      <c r="E39" s="122" t="s">
        <v>253</v>
      </c>
    </row>
    <row r="40" spans="1:5" x14ac:dyDescent="0.25">
      <c r="A40" s="122" t="s">
        <v>254</v>
      </c>
      <c r="B40" s="123">
        <v>560094.36199999996</v>
      </c>
      <c r="C40" s="123">
        <v>9399774.3090000004</v>
      </c>
      <c r="D40" s="123">
        <v>780</v>
      </c>
      <c r="E40" s="122" t="s">
        <v>255</v>
      </c>
    </row>
    <row r="41" spans="1:5" x14ac:dyDescent="0.25">
      <c r="A41" s="122" t="s">
        <v>256</v>
      </c>
      <c r="B41" s="123">
        <v>560076.59100000001</v>
      </c>
      <c r="C41" s="123">
        <v>9399783.4849999994</v>
      </c>
      <c r="D41" s="123">
        <v>800</v>
      </c>
      <c r="E41" s="122" t="s">
        <v>257</v>
      </c>
    </row>
    <row r="42" spans="1:5" x14ac:dyDescent="0.25">
      <c r="A42" s="122" t="s">
        <v>258</v>
      </c>
      <c r="B42" s="123">
        <v>560058.81999999995</v>
      </c>
      <c r="C42" s="123">
        <v>9399792.6600000001</v>
      </c>
      <c r="D42" s="123">
        <v>820</v>
      </c>
      <c r="E42" s="122" t="s">
        <v>259</v>
      </c>
    </row>
    <row r="43" spans="1:5" x14ac:dyDescent="0.25">
      <c r="A43" s="122" t="s">
        <v>260</v>
      </c>
      <c r="B43" s="123">
        <v>560040.98</v>
      </c>
      <c r="C43" s="123">
        <v>9399801.6950000003</v>
      </c>
      <c r="D43" s="123">
        <v>840</v>
      </c>
      <c r="E43" s="122" t="s">
        <v>261</v>
      </c>
    </row>
    <row r="44" spans="1:5" x14ac:dyDescent="0.25">
      <c r="A44" s="122" t="s">
        <v>262</v>
      </c>
      <c r="B44" s="123">
        <v>560022.86499999999</v>
      </c>
      <c r="C44" s="123">
        <v>9399810.1720000003</v>
      </c>
      <c r="D44" s="123">
        <v>860</v>
      </c>
      <c r="E44" s="122" t="s">
        <v>263</v>
      </c>
    </row>
    <row r="45" spans="1:5" x14ac:dyDescent="0.25">
      <c r="A45" s="122" t="s">
        <v>264</v>
      </c>
      <c r="B45" s="123">
        <v>560004.75100000005</v>
      </c>
      <c r="C45" s="123">
        <v>9399818.6490000002</v>
      </c>
      <c r="D45" s="123">
        <v>880</v>
      </c>
      <c r="E45" s="122" t="s">
        <v>265</v>
      </c>
    </row>
    <row r="46" spans="1:5" x14ac:dyDescent="0.25">
      <c r="A46" s="122" t="s">
        <v>266</v>
      </c>
      <c r="B46" s="123">
        <v>559986.63600000006</v>
      </c>
      <c r="C46" s="123">
        <v>9399827.1260000002</v>
      </c>
      <c r="D46" s="123">
        <v>900</v>
      </c>
      <c r="E46" s="122" t="s">
        <v>267</v>
      </c>
    </row>
    <row r="47" spans="1:5" x14ac:dyDescent="0.25">
      <c r="A47" s="122" t="s">
        <v>268</v>
      </c>
      <c r="B47" s="123">
        <v>559968.52099999995</v>
      </c>
      <c r="C47" s="123">
        <v>9399835.6040000003</v>
      </c>
      <c r="D47" s="123">
        <v>920</v>
      </c>
      <c r="E47" s="122" t="s">
        <v>269</v>
      </c>
    </row>
    <row r="48" spans="1:5" x14ac:dyDescent="0.25">
      <c r="A48" s="122" t="s">
        <v>270</v>
      </c>
      <c r="B48" s="123">
        <v>559950.40700000001</v>
      </c>
      <c r="C48" s="123">
        <v>9399844.0810000002</v>
      </c>
      <c r="D48" s="123">
        <v>940</v>
      </c>
      <c r="E48" s="122" t="s">
        <v>271</v>
      </c>
    </row>
    <row r="49" spans="1:5" x14ac:dyDescent="0.25">
      <c r="A49" s="122" t="s">
        <v>272</v>
      </c>
      <c r="B49" s="123">
        <v>559932.29200000002</v>
      </c>
      <c r="C49" s="123">
        <v>9399852.5580000002</v>
      </c>
      <c r="D49" s="123">
        <v>960</v>
      </c>
      <c r="E49" s="122" t="s">
        <v>273</v>
      </c>
    </row>
    <row r="50" spans="1:5" x14ac:dyDescent="0.25">
      <c r="A50" s="122" t="s">
        <v>274</v>
      </c>
      <c r="B50" s="123">
        <v>559913.45799999998</v>
      </c>
      <c r="C50" s="123">
        <v>9399859.1390000004</v>
      </c>
      <c r="D50" s="123">
        <v>980</v>
      </c>
      <c r="E50" s="122" t="s">
        <v>275</v>
      </c>
    </row>
    <row r="51" spans="1:5" x14ac:dyDescent="0.25">
      <c r="A51" s="122" t="s">
        <v>276</v>
      </c>
      <c r="B51" s="123">
        <v>559894.28099999996</v>
      </c>
      <c r="C51" s="123">
        <v>9399864.818</v>
      </c>
      <c r="D51" s="123">
        <v>1000</v>
      </c>
      <c r="E51" s="122" t="s">
        <v>277</v>
      </c>
    </row>
    <row r="52" spans="1:5" x14ac:dyDescent="0.25">
      <c r="A52" s="122" t="s">
        <v>278</v>
      </c>
      <c r="B52" s="123">
        <v>559875.10400000005</v>
      </c>
      <c r="C52" s="123">
        <v>9399870.4969999995</v>
      </c>
      <c r="D52" s="123">
        <v>1020</v>
      </c>
      <c r="E52" s="122" t="s">
        <v>279</v>
      </c>
    </row>
    <row r="53" spans="1:5" x14ac:dyDescent="0.25">
      <c r="A53" s="122" t="s">
        <v>280</v>
      </c>
      <c r="B53" s="123">
        <v>559855.92700000003</v>
      </c>
      <c r="C53" s="123">
        <v>9399876.1750000007</v>
      </c>
      <c r="D53" s="123">
        <v>1040</v>
      </c>
      <c r="E53" s="122" t="s">
        <v>281</v>
      </c>
    </row>
    <row r="54" spans="1:5" x14ac:dyDescent="0.25">
      <c r="A54" s="122" t="s">
        <v>282</v>
      </c>
      <c r="B54" s="123">
        <v>559836.75100000005</v>
      </c>
      <c r="C54" s="123">
        <v>9399881.8540000003</v>
      </c>
      <c r="D54" s="123">
        <v>1060</v>
      </c>
      <c r="E54" s="122" t="s">
        <v>283</v>
      </c>
    </row>
    <row r="55" spans="1:5" x14ac:dyDescent="0.25">
      <c r="A55" s="122" t="s">
        <v>284</v>
      </c>
      <c r="B55" s="123">
        <v>559817.55000000005</v>
      </c>
      <c r="C55" s="123">
        <v>9399887.4189999998</v>
      </c>
      <c r="D55" s="123">
        <v>1080</v>
      </c>
      <c r="E55" s="122" t="s">
        <v>285</v>
      </c>
    </row>
    <row r="56" spans="1:5" x14ac:dyDescent="0.25">
      <c r="A56" s="122" t="s">
        <v>286</v>
      </c>
      <c r="B56" s="123">
        <v>559797.68700000003</v>
      </c>
      <c r="C56" s="123">
        <v>9399889.7569999993</v>
      </c>
      <c r="D56" s="123">
        <v>1100</v>
      </c>
      <c r="E56" s="122" t="s">
        <v>287</v>
      </c>
    </row>
    <row r="57" spans="1:5" x14ac:dyDescent="0.25">
      <c r="A57" s="122" t="s">
        <v>288</v>
      </c>
      <c r="B57" s="123">
        <v>559777.79399999999</v>
      </c>
      <c r="C57" s="123">
        <v>9399891.7679999992</v>
      </c>
      <c r="D57" s="123">
        <v>1120</v>
      </c>
      <c r="E57" s="122" t="s">
        <v>289</v>
      </c>
    </row>
    <row r="58" spans="1:5" x14ac:dyDescent="0.25">
      <c r="A58" s="122" t="s">
        <v>290</v>
      </c>
      <c r="B58" s="123">
        <v>559757.83900000004</v>
      </c>
      <c r="C58" s="123">
        <v>9399893.1060000006</v>
      </c>
      <c r="D58" s="123">
        <v>1140</v>
      </c>
      <c r="E58" s="122" t="s">
        <v>291</v>
      </c>
    </row>
    <row r="59" spans="1:5" x14ac:dyDescent="0.25">
      <c r="A59" s="122" t="s">
        <v>292</v>
      </c>
      <c r="B59" s="123">
        <v>559737.88399999996</v>
      </c>
      <c r="C59" s="123">
        <v>9399894.4440000001</v>
      </c>
      <c r="D59" s="123">
        <v>1160</v>
      </c>
      <c r="E59" s="122" t="s">
        <v>293</v>
      </c>
    </row>
    <row r="60" spans="1:5" x14ac:dyDescent="0.25">
      <c r="A60" s="122" t="s">
        <v>294</v>
      </c>
      <c r="B60" s="123">
        <v>559717.929</v>
      </c>
      <c r="C60" s="123">
        <v>9399895.7819999997</v>
      </c>
      <c r="D60" s="123">
        <v>1180</v>
      </c>
      <c r="E60" s="122" t="s">
        <v>295</v>
      </c>
    </row>
    <row r="61" spans="1:5" x14ac:dyDescent="0.25">
      <c r="A61" s="122" t="s">
        <v>296</v>
      </c>
      <c r="B61" s="123">
        <v>559697.97400000005</v>
      </c>
      <c r="C61" s="123">
        <v>9399897.1199999992</v>
      </c>
      <c r="D61" s="123">
        <v>1200</v>
      </c>
      <c r="E61" s="122" t="s">
        <v>297</v>
      </c>
    </row>
    <row r="62" spans="1:5" x14ac:dyDescent="0.25">
      <c r="A62" s="122" t="s">
        <v>298</v>
      </c>
      <c r="B62" s="123">
        <v>559678.01800000004</v>
      </c>
      <c r="C62" s="123">
        <v>9399898.4570000004</v>
      </c>
      <c r="D62" s="123">
        <v>1220</v>
      </c>
      <c r="E62" s="122" t="s">
        <v>299</v>
      </c>
    </row>
    <row r="63" spans="1:5" x14ac:dyDescent="0.25">
      <c r="A63" s="122" t="s">
        <v>300</v>
      </c>
      <c r="B63" s="123">
        <v>559658.06299999997</v>
      </c>
      <c r="C63" s="123">
        <v>9399899.7949999999</v>
      </c>
      <c r="D63" s="123">
        <v>1240</v>
      </c>
      <c r="E63" s="122" t="s">
        <v>301</v>
      </c>
    </row>
    <row r="64" spans="1:5" x14ac:dyDescent="0.25">
      <c r="A64" s="122" t="s">
        <v>302</v>
      </c>
      <c r="B64" s="123">
        <v>559638.10800000001</v>
      </c>
      <c r="C64" s="123">
        <v>9399901.1329999994</v>
      </c>
      <c r="D64" s="123">
        <v>1260</v>
      </c>
      <c r="E64" s="122" t="s">
        <v>303</v>
      </c>
    </row>
    <row r="65" spans="1:5" x14ac:dyDescent="0.25">
      <c r="A65" s="122" t="s">
        <v>304</v>
      </c>
      <c r="B65" s="123">
        <v>559618.15300000005</v>
      </c>
      <c r="C65" s="123">
        <v>9399902.4710000008</v>
      </c>
      <c r="D65" s="123">
        <v>1280</v>
      </c>
      <c r="E65" s="122" t="s">
        <v>305</v>
      </c>
    </row>
    <row r="66" spans="1:5" x14ac:dyDescent="0.25">
      <c r="A66" s="122" t="s">
        <v>306</v>
      </c>
      <c r="B66" s="123">
        <v>559598.19799999997</v>
      </c>
      <c r="C66" s="123">
        <v>9399903.8090000004</v>
      </c>
      <c r="D66" s="123">
        <v>1300</v>
      </c>
      <c r="E66" s="122" t="s">
        <v>307</v>
      </c>
    </row>
    <row r="67" spans="1:5" x14ac:dyDescent="0.25">
      <c r="A67" s="122" t="s">
        <v>308</v>
      </c>
      <c r="B67" s="123">
        <v>559578.28399999999</v>
      </c>
      <c r="C67" s="123">
        <v>9399905.4240000006</v>
      </c>
      <c r="D67" s="123">
        <v>1320</v>
      </c>
      <c r="E67" s="122" t="s">
        <v>309</v>
      </c>
    </row>
    <row r="68" spans="1:5" x14ac:dyDescent="0.25">
      <c r="A68" s="122" t="s">
        <v>310</v>
      </c>
      <c r="B68" s="123">
        <v>559558.82400000002</v>
      </c>
      <c r="C68" s="123">
        <v>9399910.0399999991</v>
      </c>
      <c r="D68" s="123">
        <v>1340</v>
      </c>
      <c r="E68" s="122" t="s">
        <v>311</v>
      </c>
    </row>
    <row r="69" spans="1:5" x14ac:dyDescent="0.25">
      <c r="A69" s="122" t="s">
        <v>312</v>
      </c>
      <c r="B69" s="123">
        <v>559541.13199999998</v>
      </c>
      <c r="C69" s="123">
        <v>9399918.6329999994</v>
      </c>
      <c r="D69" s="123">
        <v>1360</v>
      </c>
      <c r="E69" s="122" t="s">
        <v>313</v>
      </c>
    </row>
    <row r="70" spans="1:5" x14ac:dyDescent="0.25">
      <c r="A70" s="122" t="s">
        <v>314</v>
      </c>
      <c r="B70" s="123">
        <v>559524.66799999995</v>
      </c>
      <c r="C70" s="123">
        <v>9399929.9879999999</v>
      </c>
      <c r="D70" s="123">
        <v>1380</v>
      </c>
      <c r="E70" s="122" t="s">
        <v>315</v>
      </c>
    </row>
    <row r="71" spans="1:5" x14ac:dyDescent="0.25">
      <c r="A71" s="122" t="s">
        <v>316</v>
      </c>
      <c r="B71" s="123">
        <v>559508.20299999998</v>
      </c>
      <c r="C71" s="123">
        <v>9399941.3420000002</v>
      </c>
      <c r="D71" s="123">
        <v>1400</v>
      </c>
      <c r="E71" s="122" t="s">
        <v>317</v>
      </c>
    </row>
    <row r="72" spans="1:5" x14ac:dyDescent="0.25">
      <c r="A72" s="122" t="s">
        <v>318</v>
      </c>
      <c r="B72" s="123">
        <v>559491.73899999994</v>
      </c>
      <c r="C72" s="123">
        <v>9399952.6960000005</v>
      </c>
      <c r="D72" s="123">
        <v>1420</v>
      </c>
      <c r="E72" s="122" t="s">
        <v>319</v>
      </c>
    </row>
    <row r="73" spans="1:5" x14ac:dyDescent="0.25">
      <c r="A73" s="122" t="s">
        <v>320</v>
      </c>
      <c r="B73" s="123">
        <v>559475.27399999998</v>
      </c>
      <c r="C73" s="123">
        <v>9399964.0510000009</v>
      </c>
      <c r="D73" s="123">
        <v>1440</v>
      </c>
      <c r="E73" s="122" t="s">
        <v>321</v>
      </c>
    </row>
    <row r="74" spans="1:5" x14ac:dyDescent="0.25">
      <c r="A74" s="122" t="s">
        <v>322</v>
      </c>
      <c r="B74" s="123">
        <v>559459.18999999994</v>
      </c>
      <c r="C74" s="123">
        <v>9399975.9260000009</v>
      </c>
      <c r="D74" s="123">
        <v>1460</v>
      </c>
      <c r="E74" s="122" t="s">
        <v>323</v>
      </c>
    </row>
    <row r="75" spans="1:5" x14ac:dyDescent="0.25">
      <c r="A75" s="122" t="s">
        <v>324</v>
      </c>
      <c r="B75" s="123">
        <v>559443.34400000004</v>
      </c>
      <c r="C75" s="123">
        <v>9399988.1290000007</v>
      </c>
      <c r="D75" s="123">
        <v>1480</v>
      </c>
      <c r="E75" s="122" t="s">
        <v>325</v>
      </c>
    </row>
    <row r="76" spans="1:5" x14ac:dyDescent="0.25">
      <c r="A76" s="122" t="s">
        <v>326</v>
      </c>
      <c r="B76" s="123">
        <v>559424.63699999999</v>
      </c>
      <c r="C76" s="123">
        <v>9399984.4299999997</v>
      </c>
      <c r="D76" s="123">
        <v>1500</v>
      </c>
      <c r="E76" s="122" t="s">
        <v>327</v>
      </c>
    </row>
    <row r="77" spans="1:5" x14ac:dyDescent="0.25">
      <c r="A77" s="122" t="s">
        <v>328</v>
      </c>
      <c r="B77" s="123">
        <v>559409.27899999998</v>
      </c>
      <c r="C77" s="123">
        <v>9399972.1060000006</v>
      </c>
      <c r="D77" s="123">
        <v>1520</v>
      </c>
      <c r="E77" s="122" t="s">
        <v>329</v>
      </c>
    </row>
    <row r="78" spans="1:5" x14ac:dyDescent="0.25">
      <c r="A78" s="122" t="s">
        <v>330</v>
      </c>
      <c r="B78" s="123">
        <v>559394.75399999996</v>
      </c>
      <c r="C78" s="123">
        <v>9399958.3570000008</v>
      </c>
      <c r="D78" s="123">
        <v>1540</v>
      </c>
      <c r="E78" s="122" t="s">
        <v>331</v>
      </c>
    </row>
    <row r="79" spans="1:5" x14ac:dyDescent="0.25">
      <c r="A79" s="122" t="s">
        <v>332</v>
      </c>
      <c r="B79" s="123">
        <v>559380.22900000005</v>
      </c>
      <c r="C79" s="123">
        <v>9399944.6079999991</v>
      </c>
      <c r="D79" s="123">
        <v>1560</v>
      </c>
      <c r="E79" s="122" t="s">
        <v>333</v>
      </c>
    </row>
    <row r="80" spans="1:5" x14ac:dyDescent="0.25">
      <c r="A80" s="122" t="s">
        <v>334</v>
      </c>
      <c r="B80" s="123">
        <v>559365.70499999996</v>
      </c>
      <c r="C80" s="123">
        <v>9399930.8599999994</v>
      </c>
      <c r="D80" s="123">
        <v>1580</v>
      </c>
      <c r="E80" s="122" t="s">
        <v>335</v>
      </c>
    </row>
    <row r="81" spans="1:5" x14ac:dyDescent="0.25">
      <c r="A81" s="122" t="s">
        <v>336</v>
      </c>
      <c r="B81" s="123">
        <v>559351.18000000005</v>
      </c>
      <c r="C81" s="123">
        <v>9399917.1109999996</v>
      </c>
      <c r="D81" s="123">
        <v>1600</v>
      </c>
      <c r="E81" s="122" t="s">
        <v>337</v>
      </c>
    </row>
    <row r="82" spans="1:5" x14ac:dyDescent="0.25">
      <c r="A82" s="122" t="s">
        <v>338</v>
      </c>
      <c r="B82" s="123">
        <v>559336.65500000003</v>
      </c>
      <c r="C82" s="123">
        <v>9399903.3619999997</v>
      </c>
      <c r="D82" s="123">
        <v>1620</v>
      </c>
      <c r="E82" s="122" t="s">
        <v>339</v>
      </c>
    </row>
    <row r="83" spans="1:5" x14ac:dyDescent="0.25">
      <c r="A83" s="122" t="s">
        <v>340</v>
      </c>
      <c r="B83" s="123">
        <v>559318.26</v>
      </c>
      <c r="C83" s="123">
        <v>9399896.1899999995</v>
      </c>
      <c r="D83" s="123">
        <v>1640</v>
      </c>
      <c r="E83" s="122" t="s">
        <v>341</v>
      </c>
    </row>
    <row r="84" spans="1:5" x14ac:dyDescent="0.25">
      <c r="A84" s="122" t="s">
        <v>342</v>
      </c>
      <c r="B84" s="123">
        <v>559299.18799999997</v>
      </c>
      <c r="C84" s="123">
        <v>9399890.1669999994</v>
      </c>
      <c r="D84" s="123">
        <v>1660</v>
      </c>
      <c r="E84" s="122" t="s">
        <v>343</v>
      </c>
    </row>
    <row r="85" spans="1:5" x14ac:dyDescent="0.25">
      <c r="A85" s="122" t="s">
        <v>344</v>
      </c>
      <c r="B85" s="123">
        <v>559280.33799999999</v>
      </c>
      <c r="C85" s="123">
        <v>9399883.5040000007</v>
      </c>
      <c r="D85" s="123">
        <v>1680</v>
      </c>
      <c r="E85" s="122" t="s">
        <v>345</v>
      </c>
    </row>
    <row r="86" spans="1:5" x14ac:dyDescent="0.25">
      <c r="A86" s="122" t="s">
        <v>346</v>
      </c>
      <c r="B86" s="123">
        <v>559261.62300000002</v>
      </c>
      <c r="C86" s="123">
        <v>9399876.4519999996</v>
      </c>
      <c r="D86" s="123">
        <v>1700</v>
      </c>
      <c r="E86" s="122" t="s">
        <v>347</v>
      </c>
    </row>
    <row r="87" spans="1:5" x14ac:dyDescent="0.25">
      <c r="A87" s="122" t="s">
        <v>348</v>
      </c>
      <c r="B87" s="123">
        <v>559242.90700000001</v>
      </c>
      <c r="C87" s="123">
        <v>9399869.4000000004</v>
      </c>
      <c r="D87" s="123">
        <v>1720</v>
      </c>
      <c r="E87" s="122" t="s">
        <v>349</v>
      </c>
    </row>
    <row r="88" spans="1:5" x14ac:dyDescent="0.25">
      <c r="A88" s="122" t="s">
        <v>350</v>
      </c>
      <c r="B88" s="123">
        <v>559224.19200000004</v>
      </c>
      <c r="C88" s="123">
        <v>9399862.3479999993</v>
      </c>
      <c r="D88" s="123">
        <v>1740</v>
      </c>
      <c r="E88" s="122" t="s">
        <v>351</v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0"/>
  <sheetViews>
    <sheetView workbookViewId="0">
      <selection activeCell="J25" sqref="J25"/>
    </sheetView>
  </sheetViews>
  <sheetFormatPr defaultRowHeight="15.75" x14ac:dyDescent="0.25"/>
  <sheetData>
    <row r="1" spans="1:6" x14ac:dyDescent="0.25">
      <c r="A1" s="122" t="s">
        <v>174</v>
      </c>
      <c r="B1" s="123" t="s">
        <v>175</v>
      </c>
      <c r="C1" s="123" t="s">
        <v>176</v>
      </c>
      <c r="D1" s="123" t="s">
        <v>177</v>
      </c>
      <c r="E1" s="122" t="s">
        <v>177</v>
      </c>
      <c r="F1" s="122" t="s">
        <v>177</v>
      </c>
    </row>
    <row r="2" spans="1:6" x14ac:dyDescent="0.25">
      <c r="A2" s="122" t="s">
        <v>178</v>
      </c>
      <c r="B2" s="123">
        <v>558475.07400000002</v>
      </c>
      <c r="C2" s="123">
        <v>9405555.6500000004</v>
      </c>
      <c r="D2" s="123">
        <v>20</v>
      </c>
      <c r="E2" s="122" t="s">
        <v>179</v>
      </c>
      <c r="F2" s="121"/>
    </row>
    <row r="3" spans="1:6" x14ac:dyDescent="0.25">
      <c r="A3" s="122" t="s">
        <v>180</v>
      </c>
      <c r="B3" s="123">
        <v>558456.00600000005</v>
      </c>
      <c r="C3" s="123">
        <v>9405549.6140000001</v>
      </c>
      <c r="D3" s="123">
        <v>40</v>
      </c>
      <c r="E3" s="122" t="s">
        <v>181</v>
      </c>
      <c r="F3" s="121"/>
    </row>
    <row r="4" spans="1:6" x14ac:dyDescent="0.25">
      <c r="A4" s="122" t="s">
        <v>182</v>
      </c>
      <c r="B4" s="123">
        <v>558436.93900000001</v>
      </c>
      <c r="C4" s="123">
        <v>9405543.5779999997</v>
      </c>
      <c r="D4" s="123">
        <v>60</v>
      </c>
      <c r="E4" s="122" t="s">
        <v>183</v>
      </c>
      <c r="F4" s="121"/>
    </row>
    <row r="5" spans="1:6" x14ac:dyDescent="0.25">
      <c r="A5" s="122" t="s">
        <v>184</v>
      </c>
      <c r="B5" s="123">
        <v>558417.87100000004</v>
      </c>
      <c r="C5" s="123">
        <v>9405537.5419999994</v>
      </c>
      <c r="D5" s="123">
        <v>80</v>
      </c>
      <c r="E5" s="122" t="s">
        <v>185</v>
      </c>
      <c r="F5" s="121"/>
    </row>
    <row r="6" spans="1:6" x14ac:dyDescent="0.25">
      <c r="A6" s="122" t="s">
        <v>186</v>
      </c>
      <c r="B6" s="123">
        <v>558398.804</v>
      </c>
      <c r="C6" s="123">
        <v>9405531.5059999991</v>
      </c>
      <c r="D6" s="123">
        <v>100</v>
      </c>
      <c r="E6" s="122" t="s">
        <v>187</v>
      </c>
      <c r="F6" s="121"/>
    </row>
    <row r="7" spans="1:6" x14ac:dyDescent="0.25">
      <c r="A7" s="122" t="s">
        <v>188</v>
      </c>
      <c r="B7" s="123">
        <v>558379.73699999996</v>
      </c>
      <c r="C7" s="123">
        <v>9405525.4700000007</v>
      </c>
      <c r="D7" s="123">
        <v>120</v>
      </c>
      <c r="E7" s="122" t="s">
        <v>189</v>
      </c>
      <c r="F7" s="121"/>
    </row>
    <row r="8" spans="1:6" x14ac:dyDescent="0.25">
      <c r="A8" s="122" t="s">
        <v>190</v>
      </c>
      <c r="B8" s="123">
        <v>558360.59</v>
      </c>
      <c r="C8" s="123">
        <v>9405520.0759999994</v>
      </c>
      <c r="D8" s="123">
        <v>140</v>
      </c>
      <c r="E8" s="122" t="s">
        <v>191</v>
      </c>
      <c r="F8" s="121"/>
    </row>
    <row r="9" spans="1:6" x14ac:dyDescent="0.25">
      <c r="A9" s="122" t="s">
        <v>192</v>
      </c>
      <c r="B9" s="123">
        <v>558340.62699999998</v>
      </c>
      <c r="C9" s="123">
        <v>9405521.2970000003</v>
      </c>
      <c r="D9" s="123">
        <v>160</v>
      </c>
      <c r="E9" s="122" t="s">
        <v>193</v>
      </c>
      <c r="F9" s="121"/>
    </row>
    <row r="10" spans="1:6" x14ac:dyDescent="0.25">
      <c r="A10" s="122" t="s">
        <v>194</v>
      </c>
      <c r="B10" s="123">
        <v>558320.66399999999</v>
      </c>
      <c r="C10" s="123">
        <v>9405522.5179999992</v>
      </c>
      <c r="D10" s="123">
        <v>180</v>
      </c>
      <c r="E10" s="122" t="s">
        <v>195</v>
      </c>
      <c r="F10" s="121"/>
    </row>
    <row r="11" spans="1:6" x14ac:dyDescent="0.25">
      <c r="A11" s="122" t="s">
        <v>196</v>
      </c>
      <c r="B11" s="123">
        <v>558300.70200000005</v>
      </c>
      <c r="C11" s="123">
        <v>9405523.7390000001</v>
      </c>
      <c r="D11" s="123">
        <v>200</v>
      </c>
      <c r="E11" s="122" t="s">
        <v>197</v>
      </c>
      <c r="F11" s="121"/>
    </row>
    <row r="12" spans="1:6" x14ac:dyDescent="0.25">
      <c r="A12" s="122" t="s">
        <v>198</v>
      </c>
      <c r="B12" s="123">
        <v>558280.73899999994</v>
      </c>
      <c r="C12" s="123">
        <v>9405524.9590000007</v>
      </c>
      <c r="D12" s="123">
        <v>220</v>
      </c>
      <c r="E12" s="122" t="s">
        <v>199</v>
      </c>
      <c r="F12" s="121"/>
    </row>
    <row r="13" spans="1:6" x14ac:dyDescent="0.25">
      <c r="A13" s="122" t="s">
        <v>200</v>
      </c>
      <c r="B13" s="123">
        <v>558260.77599999995</v>
      </c>
      <c r="C13" s="123">
        <v>9405526.1799999997</v>
      </c>
      <c r="D13" s="123">
        <v>240</v>
      </c>
      <c r="E13" s="122" t="s">
        <v>201</v>
      </c>
      <c r="F13" s="121"/>
    </row>
    <row r="14" spans="1:6" x14ac:dyDescent="0.25">
      <c r="A14" s="122" t="s">
        <v>202</v>
      </c>
      <c r="B14" s="123">
        <v>558240.81400000001</v>
      </c>
      <c r="C14" s="123">
        <v>9405527.4010000005</v>
      </c>
      <c r="D14" s="123">
        <v>260</v>
      </c>
      <c r="E14" s="122" t="s">
        <v>203</v>
      </c>
      <c r="F14" s="121"/>
    </row>
    <row r="15" spans="1:6" x14ac:dyDescent="0.25">
      <c r="A15" s="122" t="s">
        <v>204</v>
      </c>
      <c r="B15" s="123">
        <v>558220.91599999997</v>
      </c>
      <c r="C15" s="123">
        <v>9405529.2050000001</v>
      </c>
      <c r="D15" s="123">
        <v>280</v>
      </c>
      <c r="E15" s="122" t="s">
        <v>205</v>
      </c>
      <c r="F15" s="121"/>
    </row>
    <row r="16" spans="1:6" x14ac:dyDescent="0.25">
      <c r="A16" s="122" t="s">
        <v>206</v>
      </c>
      <c r="B16" s="123">
        <v>558201.17599999998</v>
      </c>
      <c r="C16" s="123">
        <v>9405532.4220000003</v>
      </c>
      <c r="D16" s="123">
        <v>300</v>
      </c>
      <c r="E16" s="122" t="s">
        <v>207</v>
      </c>
      <c r="F16" s="121"/>
    </row>
    <row r="17" spans="1:5" x14ac:dyDescent="0.25">
      <c r="A17" s="122" t="s">
        <v>208</v>
      </c>
      <c r="B17" s="123">
        <v>558181.43700000003</v>
      </c>
      <c r="C17" s="123">
        <v>9405535.6390000004</v>
      </c>
      <c r="D17" s="123">
        <v>320</v>
      </c>
      <c r="E17" s="122" t="s">
        <v>209</v>
      </c>
    </row>
    <row r="18" spans="1:5" x14ac:dyDescent="0.25">
      <c r="A18" s="122" t="s">
        <v>210</v>
      </c>
      <c r="B18" s="123">
        <v>558161.69700000004</v>
      </c>
      <c r="C18" s="123">
        <v>9405538.8560000006</v>
      </c>
      <c r="D18" s="123">
        <v>340</v>
      </c>
      <c r="E18" s="122" t="s">
        <v>211</v>
      </c>
    </row>
    <row r="19" spans="1:5" x14ac:dyDescent="0.25">
      <c r="A19" s="122" t="s">
        <v>212</v>
      </c>
      <c r="B19" s="123">
        <v>558141.95799999998</v>
      </c>
      <c r="C19" s="123">
        <v>9405542.0730000008</v>
      </c>
      <c r="D19" s="123">
        <v>360</v>
      </c>
      <c r="E19" s="122" t="s">
        <v>213</v>
      </c>
    </row>
    <row r="20" spans="1:5" x14ac:dyDescent="0.25">
      <c r="A20" s="122" t="s">
        <v>214</v>
      </c>
      <c r="B20" s="123">
        <v>558122.21799999999</v>
      </c>
      <c r="C20" s="123">
        <v>9405545.2909999993</v>
      </c>
      <c r="D20" s="123">
        <v>380</v>
      </c>
      <c r="E20" s="122" t="s">
        <v>215</v>
      </c>
    </row>
    <row r="21" spans="1:5" x14ac:dyDescent="0.25">
      <c r="A21" s="122" t="s">
        <v>216</v>
      </c>
      <c r="B21" s="123">
        <v>558102.47900000005</v>
      </c>
      <c r="C21" s="123">
        <v>9405548.5079999994</v>
      </c>
      <c r="D21" s="123">
        <v>400</v>
      </c>
      <c r="E21" s="122" t="s">
        <v>217</v>
      </c>
    </row>
    <row r="22" spans="1:5" x14ac:dyDescent="0.25">
      <c r="A22" s="122" t="s">
        <v>218</v>
      </c>
      <c r="B22" s="123">
        <v>558082.62300000002</v>
      </c>
      <c r="C22" s="123">
        <v>9405547.7740000002</v>
      </c>
      <c r="D22" s="123">
        <v>420</v>
      </c>
      <c r="E22" s="122" t="s">
        <v>219</v>
      </c>
    </row>
    <row r="23" spans="1:5" x14ac:dyDescent="0.25">
      <c r="A23" s="122" t="s">
        <v>220</v>
      </c>
      <c r="B23" s="123">
        <v>558062.72900000005</v>
      </c>
      <c r="C23" s="123">
        <v>9405545.7180000003</v>
      </c>
      <c r="D23" s="123">
        <v>440</v>
      </c>
      <c r="E23" s="122" t="s">
        <v>221</v>
      </c>
    </row>
    <row r="24" spans="1:5" x14ac:dyDescent="0.25">
      <c r="A24" s="122" t="s">
        <v>222</v>
      </c>
      <c r="B24" s="123">
        <v>558042.83499999996</v>
      </c>
      <c r="C24" s="123">
        <v>9405543.6620000005</v>
      </c>
      <c r="D24" s="123">
        <v>460</v>
      </c>
      <c r="E24" s="122" t="s">
        <v>223</v>
      </c>
    </row>
    <row r="25" spans="1:5" x14ac:dyDescent="0.25">
      <c r="A25" s="122" t="s">
        <v>224</v>
      </c>
      <c r="B25" s="123">
        <v>558022.94099999999</v>
      </c>
      <c r="C25" s="123">
        <v>9405541.6060000006</v>
      </c>
      <c r="D25" s="123">
        <v>480</v>
      </c>
      <c r="E25" s="122" t="s">
        <v>225</v>
      </c>
    </row>
    <row r="26" spans="1:5" x14ac:dyDescent="0.25">
      <c r="A26" s="122" t="s">
        <v>226</v>
      </c>
      <c r="B26" s="123">
        <v>558003.04700000002</v>
      </c>
      <c r="C26" s="123">
        <v>9405539.5500000007</v>
      </c>
      <c r="D26" s="123">
        <v>500</v>
      </c>
      <c r="E26" s="122" t="s">
        <v>227</v>
      </c>
    </row>
    <row r="27" spans="1:5" x14ac:dyDescent="0.25">
      <c r="A27" s="122" t="s">
        <v>228</v>
      </c>
      <c r="B27" s="123">
        <v>557983.15300000005</v>
      </c>
      <c r="C27" s="123">
        <v>9405537.4940000009</v>
      </c>
      <c r="D27" s="123">
        <v>520</v>
      </c>
      <c r="E27" s="122" t="s">
        <v>229</v>
      </c>
    </row>
    <row r="28" spans="1:5" x14ac:dyDescent="0.25">
      <c r="A28" s="122" t="s">
        <v>230</v>
      </c>
      <c r="B28" s="123">
        <v>557963.25899999996</v>
      </c>
      <c r="C28" s="123">
        <v>9405535.4389999993</v>
      </c>
      <c r="D28" s="123">
        <v>540</v>
      </c>
      <c r="E28" s="122" t="s">
        <v>231</v>
      </c>
    </row>
    <row r="29" spans="1:5" x14ac:dyDescent="0.25">
      <c r="A29" s="122" t="s">
        <v>232</v>
      </c>
      <c r="B29" s="123">
        <v>557943.36499999999</v>
      </c>
      <c r="C29" s="123">
        <v>9405533.3829999994</v>
      </c>
      <c r="D29" s="123">
        <v>560</v>
      </c>
      <c r="E29" s="122" t="s">
        <v>233</v>
      </c>
    </row>
    <row r="30" spans="1:5" x14ac:dyDescent="0.25">
      <c r="A30" s="122" t="s">
        <v>234</v>
      </c>
      <c r="B30" s="123">
        <v>557923.47</v>
      </c>
      <c r="C30" s="123">
        <v>9405531.3560000006</v>
      </c>
      <c r="D30" s="123">
        <v>580</v>
      </c>
      <c r="E30" s="122" t="s">
        <v>235</v>
      </c>
    </row>
    <row r="31" spans="1:5" x14ac:dyDescent="0.25">
      <c r="A31" s="122" t="s">
        <v>236</v>
      </c>
      <c r="B31" s="123">
        <v>557903.50800000003</v>
      </c>
      <c r="C31" s="123">
        <v>9405532.5759999994</v>
      </c>
      <c r="D31" s="123">
        <v>600</v>
      </c>
      <c r="E31" s="122" t="s">
        <v>237</v>
      </c>
    </row>
    <row r="32" spans="1:5" x14ac:dyDescent="0.25">
      <c r="A32" s="122" t="s">
        <v>238</v>
      </c>
      <c r="B32" s="123">
        <v>557883.54500000004</v>
      </c>
      <c r="C32" s="123">
        <v>9405533.7970000003</v>
      </c>
      <c r="D32" s="123">
        <v>620</v>
      </c>
      <c r="E32" s="122" t="s">
        <v>239</v>
      </c>
    </row>
    <row r="33" spans="1:5" x14ac:dyDescent="0.25">
      <c r="A33" s="122" t="s">
        <v>240</v>
      </c>
      <c r="B33" s="123">
        <v>557863.58200000005</v>
      </c>
      <c r="C33" s="123">
        <v>9405535.0179999992</v>
      </c>
      <c r="D33" s="123">
        <v>640</v>
      </c>
      <c r="E33" s="122" t="s">
        <v>241</v>
      </c>
    </row>
    <row r="34" spans="1:5" x14ac:dyDescent="0.25">
      <c r="A34" s="122" t="s">
        <v>242</v>
      </c>
      <c r="B34" s="123">
        <v>557843.61899999995</v>
      </c>
      <c r="C34" s="123">
        <v>9405536.2390000001</v>
      </c>
      <c r="D34" s="123">
        <v>660</v>
      </c>
      <c r="E34" s="122" t="s">
        <v>243</v>
      </c>
    </row>
    <row r="35" spans="1:5" x14ac:dyDescent="0.25">
      <c r="A35" s="122" t="s">
        <v>244</v>
      </c>
      <c r="B35" s="123">
        <v>557823.65700000001</v>
      </c>
      <c r="C35" s="123">
        <v>9405537.4590000007</v>
      </c>
      <c r="D35" s="123">
        <v>680</v>
      </c>
      <c r="E35" s="122" t="s">
        <v>245</v>
      </c>
    </row>
    <row r="36" spans="1:5" x14ac:dyDescent="0.25">
      <c r="A36" s="122" t="s">
        <v>246</v>
      </c>
      <c r="B36" s="123">
        <v>557803.69400000002</v>
      </c>
      <c r="C36" s="123">
        <v>9405538.6799999997</v>
      </c>
      <c r="D36" s="123">
        <v>700</v>
      </c>
      <c r="E36" s="122" t="s">
        <v>247</v>
      </c>
    </row>
    <row r="37" spans="1:5" x14ac:dyDescent="0.25">
      <c r="A37" s="122" t="s">
        <v>248</v>
      </c>
      <c r="B37" s="123">
        <v>557784.01699999999</v>
      </c>
      <c r="C37" s="123">
        <v>9405541.1539999992</v>
      </c>
      <c r="D37" s="123">
        <v>720</v>
      </c>
      <c r="E37" s="122" t="s">
        <v>249</v>
      </c>
    </row>
    <row r="38" spans="1:5" x14ac:dyDescent="0.25">
      <c r="A38" s="122" t="s">
        <v>250</v>
      </c>
      <c r="B38" s="123">
        <v>557765.495</v>
      </c>
      <c r="C38" s="123">
        <v>9405548.6999999993</v>
      </c>
      <c r="D38" s="123">
        <v>740</v>
      </c>
      <c r="E38" s="122" t="s">
        <v>251</v>
      </c>
    </row>
    <row r="39" spans="1:5" x14ac:dyDescent="0.25">
      <c r="A39" s="122" t="s">
        <v>252</v>
      </c>
      <c r="B39" s="123">
        <v>557746.97400000005</v>
      </c>
      <c r="C39" s="123">
        <v>9405556.2469999995</v>
      </c>
      <c r="D39" s="123">
        <v>760</v>
      </c>
      <c r="E39" s="122" t="s">
        <v>253</v>
      </c>
    </row>
    <row r="40" spans="1:5" x14ac:dyDescent="0.25">
      <c r="A40" s="122" t="s">
        <v>254</v>
      </c>
      <c r="B40" s="123">
        <v>557728.45200000005</v>
      </c>
      <c r="C40" s="123">
        <v>9405563.7939999998</v>
      </c>
      <c r="D40" s="123">
        <v>780</v>
      </c>
      <c r="E40" s="122" t="s">
        <v>255</v>
      </c>
    </row>
    <row r="41" spans="1:5" x14ac:dyDescent="0.25">
      <c r="A41" s="122" t="s">
        <v>256</v>
      </c>
      <c r="B41" s="123">
        <v>557709.93099999998</v>
      </c>
      <c r="C41" s="123">
        <v>9405571.341</v>
      </c>
      <c r="D41" s="123">
        <v>800</v>
      </c>
      <c r="E41" s="122" t="s">
        <v>257</v>
      </c>
    </row>
    <row r="42" spans="1:5" x14ac:dyDescent="0.25">
      <c r="A42" s="122" t="s">
        <v>258</v>
      </c>
      <c r="B42" s="123">
        <v>557691.40899999999</v>
      </c>
      <c r="C42" s="123">
        <v>9405578.8870000001</v>
      </c>
      <c r="D42" s="123">
        <v>820</v>
      </c>
      <c r="E42" s="122" t="s">
        <v>259</v>
      </c>
    </row>
    <row r="43" spans="1:5" x14ac:dyDescent="0.25">
      <c r="A43" s="122" t="s">
        <v>260</v>
      </c>
      <c r="B43" s="123">
        <v>557672.88800000004</v>
      </c>
      <c r="C43" s="123">
        <v>9405586.4340000004</v>
      </c>
      <c r="D43" s="123">
        <v>840</v>
      </c>
      <c r="E43" s="122" t="s">
        <v>261</v>
      </c>
    </row>
    <row r="44" spans="1:5" x14ac:dyDescent="0.25">
      <c r="A44" s="122" t="s">
        <v>262</v>
      </c>
      <c r="B44" s="123">
        <v>557654.54</v>
      </c>
      <c r="C44" s="123">
        <v>9405594.3579999991</v>
      </c>
      <c r="D44" s="123">
        <v>860</v>
      </c>
      <c r="E44" s="122" t="s">
        <v>263</v>
      </c>
    </row>
    <row r="45" spans="1:5" x14ac:dyDescent="0.25">
      <c r="A45" s="122" t="s">
        <v>264</v>
      </c>
      <c r="B45" s="123">
        <v>557636.76699999999</v>
      </c>
      <c r="C45" s="123">
        <v>9405603.5289999992</v>
      </c>
      <c r="D45" s="123">
        <v>880</v>
      </c>
      <c r="E45" s="122" t="s">
        <v>265</v>
      </c>
    </row>
    <row r="46" spans="1:5" x14ac:dyDescent="0.25">
      <c r="A46" s="122" t="s">
        <v>266</v>
      </c>
      <c r="B46" s="123">
        <v>557618.99300000002</v>
      </c>
      <c r="C46" s="123">
        <v>9405612.7009999994</v>
      </c>
      <c r="D46" s="123">
        <v>900</v>
      </c>
      <c r="E46" s="122" t="s">
        <v>267</v>
      </c>
    </row>
    <row r="47" spans="1:5" x14ac:dyDescent="0.25">
      <c r="A47" s="122" t="s">
        <v>268</v>
      </c>
      <c r="B47" s="123">
        <v>557601.22</v>
      </c>
      <c r="C47" s="123">
        <v>9405621.8719999995</v>
      </c>
      <c r="D47" s="123">
        <v>920</v>
      </c>
      <c r="E47" s="122" t="s">
        <v>269</v>
      </c>
    </row>
    <row r="48" spans="1:5" x14ac:dyDescent="0.25">
      <c r="A48" s="122" t="s">
        <v>270</v>
      </c>
      <c r="B48" s="123">
        <v>557583.44700000004</v>
      </c>
      <c r="C48" s="123">
        <v>9405631.0429999996</v>
      </c>
      <c r="D48" s="123">
        <v>940</v>
      </c>
      <c r="E48" s="122" t="s">
        <v>271</v>
      </c>
    </row>
    <row r="49" spans="1:5" x14ac:dyDescent="0.25">
      <c r="A49" s="122" t="s">
        <v>272</v>
      </c>
      <c r="B49" s="123">
        <v>557565.674</v>
      </c>
      <c r="C49" s="123">
        <v>9405640.2149999999</v>
      </c>
      <c r="D49" s="123">
        <v>960</v>
      </c>
      <c r="E49" s="122" t="s">
        <v>273</v>
      </c>
    </row>
    <row r="50" spans="1:5" x14ac:dyDescent="0.25">
      <c r="A50" s="122" t="s">
        <v>274</v>
      </c>
      <c r="B50" s="123">
        <v>557547.90099999995</v>
      </c>
      <c r="C50" s="123">
        <v>9405649.3859999999</v>
      </c>
      <c r="D50" s="123">
        <v>980</v>
      </c>
      <c r="E50" s="122" t="s">
        <v>275</v>
      </c>
    </row>
    <row r="51" spans="1:5" x14ac:dyDescent="0.25">
      <c r="A51" s="122" t="s">
        <v>276</v>
      </c>
      <c r="B51" s="123">
        <v>557530.12800000003</v>
      </c>
      <c r="C51" s="123">
        <v>9405658.5580000002</v>
      </c>
      <c r="D51" s="123">
        <v>1000</v>
      </c>
      <c r="E51" s="122" t="s">
        <v>277</v>
      </c>
    </row>
    <row r="52" spans="1:5" x14ac:dyDescent="0.25">
      <c r="A52" s="122" t="s">
        <v>278</v>
      </c>
      <c r="B52" s="123">
        <v>557512.35400000005</v>
      </c>
      <c r="C52" s="123">
        <v>9405667.7290000003</v>
      </c>
      <c r="D52" s="123">
        <v>1020</v>
      </c>
      <c r="E52" s="122" t="s">
        <v>279</v>
      </c>
    </row>
    <row r="53" spans="1:5" x14ac:dyDescent="0.25">
      <c r="A53" s="122" t="s">
        <v>280</v>
      </c>
      <c r="B53" s="123">
        <v>557494.58100000001</v>
      </c>
      <c r="C53" s="123">
        <v>9405676.9000000004</v>
      </c>
      <c r="D53" s="123">
        <v>1040</v>
      </c>
      <c r="E53" s="122" t="s">
        <v>281</v>
      </c>
    </row>
    <row r="54" spans="1:5" x14ac:dyDescent="0.25">
      <c r="A54" s="122" t="s">
        <v>282</v>
      </c>
      <c r="B54" s="123">
        <v>557476.80799999996</v>
      </c>
      <c r="C54" s="123">
        <v>9405686.0720000006</v>
      </c>
      <c r="D54" s="123">
        <v>1060</v>
      </c>
      <c r="E54" s="122" t="s">
        <v>283</v>
      </c>
    </row>
    <row r="55" spans="1:5" x14ac:dyDescent="0.25">
      <c r="A55" s="122" t="s">
        <v>284</v>
      </c>
      <c r="B55" s="123">
        <v>557457.20499999996</v>
      </c>
      <c r="C55" s="123">
        <v>9405686.8969999999</v>
      </c>
      <c r="D55" s="123">
        <v>1080</v>
      </c>
      <c r="E55" s="122" t="s">
        <v>285</v>
      </c>
    </row>
    <row r="56" spans="1:5" x14ac:dyDescent="0.25">
      <c r="A56" s="122" t="s">
        <v>286</v>
      </c>
      <c r="B56" s="123">
        <v>557437.22499999998</v>
      </c>
      <c r="C56" s="123">
        <v>9405686.0040000007</v>
      </c>
      <c r="D56" s="123">
        <v>1100</v>
      </c>
      <c r="E56" s="122" t="s">
        <v>287</v>
      </c>
    </row>
    <row r="57" spans="1:5" x14ac:dyDescent="0.25">
      <c r="A57" s="122" t="s">
        <v>288</v>
      </c>
      <c r="B57" s="123">
        <v>557417.245</v>
      </c>
      <c r="C57" s="123">
        <v>9405685.1099999994</v>
      </c>
      <c r="D57" s="123">
        <v>1120</v>
      </c>
      <c r="E57" s="122" t="s">
        <v>289</v>
      </c>
    </row>
    <row r="58" spans="1:5" x14ac:dyDescent="0.25">
      <c r="A58" s="122" t="s">
        <v>290</v>
      </c>
      <c r="B58" s="123">
        <v>557397.26500000001</v>
      </c>
      <c r="C58" s="123">
        <v>9405684.216</v>
      </c>
      <c r="D58" s="123">
        <v>1140</v>
      </c>
      <c r="E58" s="122" t="s">
        <v>291</v>
      </c>
    </row>
    <row r="59" spans="1:5" x14ac:dyDescent="0.25">
      <c r="A59" s="122" t="s">
        <v>292</v>
      </c>
      <c r="B59" s="123">
        <v>557377.28500000003</v>
      </c>
      <c r="C59" s="123">
        <v>9405683.3220000006</v>
      </c>
      <c r="D59" s="123">
        <v>1160</v>
      </c>
      <c r="E59" s="122" t="s">
        <v>293</v>
      </c>
    </row>
    <row r="60" spans="1:5" x14ac:dyDescent="0.25">
      <c r="A60" s="122" t="s">
        <v>294</v>
      </c>
      <c r="B60" s="123">
        <v>557357.30500000005</v>
      </c>
      <c r="C60" s="123">
        <v>9405682.4289999995</v>
      </c>
      <c r="D60" s="123">
        <v>1180</v>
      </c>
      <c r="E60" s="122" t="s">
        <v>295</v>
      </c>
    </row>
    <row r="61" spans="1:5" x14ac:dyDescent="0.25">
      <c r="A61" s="122" t="s">
        <v>296</v>
      </c>
      <c r="B61" s="123">
        <v>557337.32499999995</v>
      </c>
      <c r="C61" s="123">
        <v>9405681.5350000001</v>
      </c>
      <c r="D61" s="123">
        <v>1200</v>
      </c>
      <c r="E61" s="122" t="s">
        <v>297</v>
      </c>
    </row>
    <row r="62" spans="1:5" x14ac:dyDescent="0.25">
      <c r="A62" s="122" t="s">
        <v>298</v>
      </c>
      <c r="B62" s="123">
        <v>557317.34499999997</v>
      </c>
      <c r="C62" s="123">
        <v>9405680.6410000008</v>
      </c>
      <c r="D62" s="123">
        <v>1220</v>
      </c>
      <c r="E62" s="122" t="s">
        <v>299</v>
      </c>
    </row>
    <row r="63" spans="1:5" x14ac:dyDescent="0.25">
      <c r="A63" s="122" t="s">
        <v>300</v>
      </c>
      <c r="B63" s="123">
        <v>557297.36499999999</v>
      </c>
      <c r="C63" s="123">
        <v>9405679.7479999997</v>
      </c>
      <c r="D63" s="123">
        <v>1240</v>
      </c>
      <c r="E63" s="122" t="s">
        <v>301</v>
      </c>
    </row>
    <row r="64" spans="1:5" x14ac:dyDescent="0.25">
      <c r="A64" s="122" t="s">
        <v>302</v>
      </c>
      <c r="B64" s="123">
        <v>557277.38500000001</v>
      </c>
      <c r="C64" s="123">
        <v>9405678.8540000003</v>
      </c>
      <c r="D64" s="123">
        <v>1260</v>
      </c>
      <c r="E64" s="122" t="s">
        <v>303</v>
      </c>
    </row>
    <row r="65" spans="1:5" x14ac:dyDescent="0.25">
      <c r="A65" s="122" t="s">
        <v>304</v>
      </c>
      <c r="B65" s="123">
        <v>557257.40500000003</v>
      </c>
      <c r="C65" s="123">
        <v>9405677.9600000009</v>
      </c>
      <c r="D65" s="123">
        <v>1280</v>
      </c>
      <c r="E65" s="122" t="s">
        <v>305</v>
      </c>
    </row>
    <row r="66" spans="1:5" x14ac:dyDescent="0.25">
      <c r="A66" s="122" t="s">
        <v>306</v>
      </c>
      <c r="B66" s="123">
        <v>557237.42500000005</v>
      </c>
      <c r="C66" s="123">
        <v>9405677.0669999998</v>
      </c>
      <c r="D66" s="123">
        <v>1300</v>
      </c>
      <c r="E66" s="122" t="s">
        <v>307</v>
      </c>
    </row>
    <row r="67" spans="1:5" x14ac:dyDescent="0.25">
      <c r="A67" s="122" t="s">
        <v>308</v>
      </c>
      <c r="B67" s="123">
        <v>557217.44499999995</v>
      </c>
      <c r="C67" s="123">
        <v>9405676.1730000004</v>
      </c>
      <c r="D67" s="123">
        <v>1320</v>
      </c>
      <c r="E67" s="122" t="s">
        <v>309</v>
      </c>
    </row>
    <row r="68" spans="1:5" x14ac:dyDescent="0.25">
      <c r="A68" s="122" t="s">
        <v>310</v>
      </c>
      <c r="B68" s="123">
        <v>557197.46499999997</v>
      </c>
      <c r="C68" s="123">
        <v>9405675.2789999992</v>
      </c>
      <c r="D68" s="123">
        <v>1340</v>
      </c>
      <c r="E68" s="122" t="s">
        <v>311</v>
      </c>
    </row>
    <row r="69" spans="1:5" x14ac:dyDescent="0.25">
      <c r="A69" s="122" t="s">
        <v>312</v>
      </c>
      <c r="B69" s="123">
        <v>557177.48499999999</v>
      </c>
      <c r="C69" s="123">
        <v>9405674.3849999998</v>
      </c>
      <c r="D69" s="123">
        <v>1360</v>
      </c>
      <c r="E69" s="122" t="s">
        <v>313</v>
      </c>
    </row>
    <row r="70" spans="1:5" x14ac:dyDescent="0.25">
      <c r="A70" s="122" t="s">
        <v>314</v>
      </c>
      <c r="B70" s="123">
        <v>557157.505</v>
      </c>
      <c r="C70" s="123">
        <v>9405673.4920000006</v>
      </c>
      <c r="D70" s="123">
        <v>1380</v>
      </c>
      <c r="E70" s="122" t="s">
        <v>315</v>
      </c>
    </row>
    <row r="71" spans="1:5" x14ac:dyDescent="0.25">
      <c r="A71" s="122" t="s">
        <v>316</v>
      </c>
      <c r="B71" s="123">
        <v>557137.52500000002</v>
      </c>
      <c r="C71" s="123">
        <v>9405672.5979999993</v>
      </c>
      <c r="D71" s="123">
        <v>1400</v>
      </c>
      <c r="E71" s="122" t="s">
        <v>317</v>
      </c>
    </row>
    <row r="72" spans="1:5" x14ac:dyDescent="0.25">
      <c r="A72" s="122" t="s">
        <v>318</v>
      </c>
      <c r="B72" s="123">
        <v>557117.54500000004</v>
      </c>
      <c r="C72" s="123">
        <v>9405671.7039999999</v>
      </c>
      <c r="D72" s="123">
        <v>1420</v>
      </c>
      <c r="E72" s="122" t="s">
        <v>319</v>
      </c>
    </row>
    <row r="73" spans="1:5" x14ac:dyDescent="0.25">
      <c r="A73" s="122" t="s">
        <v>320</v>
      </c>
      <c r="B73" s="123">
        <v>557097.56499999994</v>
      </c>
      <c r="C73" s="123">
        <v>9405670.8110000007</v>
      </c>
      <c r="D73" s="123">
        <v>1440</v>
      </c>
      <c r="E73" s="122" t="s">
        <v>321</v>
      </c>
    </row>
    <row r="74" spans="1:5" x14ac:dyDescent="0.25">
      <c r="A74" s="122" t="s">
        <v>322</v>
      </c>
      <c r="B74" s="123">
        <v>557077.58499999996</v>
      </c>
      <c r="C74" s="123">
        <v>9405669.9169999994</v>
      </c>
      <c r="D74" s="123">
        <v>1460</v>
      </c>
      <c r="E74" s="122" t="s">
        <v>323</v>
      </c>
    </row>
    <row r="75" spans="1:5" x14ac:dyDescent="0.25">
      <c r="A75" s="122" t="s">
        <v>324</v>
      </c>
      <c r="B75" s="123">
        <v>557057.60499999998</v>
      </c>
      <c r="C75" s="123">
        <v>9405669.023</v>
      </c>
      <c r="D75" s="123">
        <v>1480</v>
      </c>
      <c r="E75" s="122" t="s">
        <v>325</v>
      </c>
    </row>
    <row r="76" spans="1:5" x14ac:dyDescent="0.25">
      <c r="A76" s="122" t="s">
        <v>326</v>
      </c>
      <c r="B76" s="123">
        <v>557037.625</v>
      </c>
      <c r="C76" s="123">
        <v>9405668.1290000007</v>
      </c>
      <c r="D76" s="123">
        <v>1500</v>
      </c>
      <c r="E76" s="122" t="s">
        <v>327</v>
      </c>
    </row>
    <row r="77" spans="1:5" x14ac:dyDescent="0.25">
      <c r="A77" s="122" t="s">
        <v>328</v>
      </c>
      <c r="B77" s="123">
        <v>557017.64399999997</v>
      </c>
      <c r="C77" s="123">
        <v>9405667.2359999996</v>
      </c>
      <c r="D77" s="123">
        <v>1520</v>
      </c>
      <c r="E77" s="122" t="s">
        <v>329</v>
      </c>
    </row>
    <row r="78" spans="1:5" x14ac:dyDescent="0.25">
      <c r="A78" s="122" t="s">
        <v>330</v>
      </c>
      <c r="B78" s="123">
        <v>557000.78099999996</v>
      </c>
      <c r="C78" s="123">
        <v>9405673.5160000008</v>
      </c>
      <c r="D78" s="123">
        <v>1540</v>
      </c>
      <c r="E78" s="122" t="s">
        <v>331</v>
      </c>
    </row>
    <row r="79" spans="1:5" x14ac:dyDescent="0.25">
      <c r="A79" s="122" t="s">
        <v>332</v>
      </c>
      <c r="B79" s="123">
        <v>556987.799</v>
      </c>
      <c r="C79" s="123">
        <v>9405688.7300000004</v>
      </c>
      <c r="D79" s="123">
        <v>1560</v>
      </c>
      <c r="E79" s="122" t="s">
        <v>333</v>
      </c>
    </row>
    <row r="80" spans="1:5" x14ac:dyDescent="0.25">
      <c r="A80" s="122" t="s">
        <v>334</v>
      </c>
      <c r="B80" s="123">
        <v>556974.81599999999</v>
      </c>
      <c r="C80" s="123">
        <v>9405703.9440000001</v>
      </c>
      <c r="D80" s="123">
        <v>1580</v>
      </c>
      <c r="E80" s="122" t="s">
        <v>335</v>
      </c>
    </row>
    <row r="81" spans="1:5" x14ac:dyDescent="0.25">
      <c r="A81" s="122" t="s">
        <v>336</v>
      </c>
      <c r="B81" s="123">
        <v>556961.83400000003</v>
      </c>
      <c r="C81" s="123">
        <v>9405719.1569999997</v>
      </c>
      <c r="D81" s="123">
        <v>1600</v>
      </c>
      <c r="E81" s="122" t="s">
        <v>337</v>
      </c>
    </row>
    <row r="82" spans="1:5" x14ac:dyDescent="0.25">
      <c r="A82" s="122" t="s">
        <v>338</v>
      </c>
      <c r="B82" s="123">
        <v>556948.85100000002</v>
      </c>
      <c r="C82" s="123">
        <v>9405734.3709999993</v>
      </c>
      <c r="D82" s="123">
        <v>1620</v>
      </c>
      <c r="E82" s="122" t="s">
        <v>339</v>
      </c>
    </row>
    <row r="83" spans="1:5" x14ac:dyDescent="0.25">
      <c r="A83" s="122" t="s">
        <v>340</v>
      </c>
      <c r="B83" s="123">
        <v>556935.86899999995</v>
      </c>
      <c r="C83" s="123">
        <v>9405749.5850000009</v>
      </c>
      <c r="D83" s="123">
        <v>1640</v>
      </c>
      <c r="E83" s="122" t="s">
        <v>341</v>
      </c>
    </row>
    <row r="84" spans="1:5" x14ac:dyDescent="0.25">
      <c r="A84" s="122" t="s">
        <v>342</v>
      </c>
      <c r="B84" s="123">
        <v>556922.88600000006</v>
      </c>
      <c r="C84" s="123">
        <v>9405764.7980000004</v>
      </c>
      <c r="D84" s="123">
        <v>1660</v>
      </c>
      <c r="E84" s="122" t="s">
        <v>343</v>
      </c>
    </row>
    <row r="85" spans="1:5" x14ac:dyDescent="0.25">
      <c r="A85" s="122" t="s">
        <v>344</v>
      </c>
      <c r="B85" s="123">
        <v>556909.90399999998</v>
      </c>
      <c r="C85" s="123">
        <v>9405780.0120000001</v>
      </c>
      <c r="D85" s="123">
        <v>1680</v>
      </c>
      <c r="E85" s="122" t="s">
        <v>345</v>
      </c>
    </row>
    <row r="86" spans="1:5" x14ac:dyDescent="0.25">
      <c r="A86" s="122" t="s">
        <v>346</v>
      </c>
      <c r="B86" s="123">
        <v>556896.92200000002</v>
      </c>
      <c r="C86" s="123">
        <v>9405795.2259999998</v>
      </c>
      <c r="D86" s="123">
        <v>1700</v>
      </c>
      <c r="E86" s="122" t="s">
        <v>347</v>
      </c>
    </row>
    <row r="87" spans="1:5" x14ac:dyDescent="0.25">
      <c r="A87" s="122" t="s">
        <v>348</v>
      </c>
      <c r="B87" s="123">
        <v>556883.93900000001</v>
      </c>
      <c r="C87" s="123">
        <v>9405810.4389999993</v>
      </c>
      <c r="D87" s="123">
        <v>1720</v>
      </c>
      <c r="E87" s="122" t="s">
        <v>349</v>
      </c>
    </row>
    <row r="88" spans="1:5" x14ac:dyDescent="0.25">
      <c r="A88" s="122" t="s">
        <v>350</v>
      </c>
      <c r="B88" s="123">
        <v>556870.95700000005</v>
      </c>
      <c r="C88" s="123">
        <v>9405825.6530000009</v>
      </c>
      <c r="D88" s="123">
        <v>1740</v>
      </c>
      <c r="E88" s="122" t="s">
        <v>351</v>
      </c>
    </row>
    <row r="89" spans="1:5" x14ac:dyDescent="0.25">
      <c r="A89" s="122" t="s">
        <v>352</v>
      </c>
      <c r="B89" s="123">
        <v>556857.97400000005</v>
      </c>
      <c r="C89" s="123">
        <v>9405840.8670000006</v>
      </c>
      <c r="D89" s="123">
        <v>1760</v>
      </c>
      <c r="E89" s="122" t="s">
        <v>353</v>
      </c>
    </row>
    <row r="90" spans="1:5" x14ac:dyDescent="0.25">
      <c r="A90" s="122" t="s">
        <v>354</v>
      </c>
      <c r="B90" s="123">
        <v>556844.99199999997</v>
      </c>
      <c r="C90" s="123">
        <v>9405856.0800000001</v>
      </c>
      <c r="D90" s="123">
        <v>1780</v>
      </c>
      <c r="E90" s="122" t="s">
        <v>355</v>
      </c>
    </row>
    <row r="91" spans="1:5" x14ac:dyDescent="0.25">
      <c r="A91" s="122" t="s">
        <v>356</v>
      </c>
      <c r="B91" s="123">
        <v>556831.55099999998</v>
      </c>
      <c r="C91" s="123">
        <v>9405870.8670000006</v>
      </c>
      <c r="D91" s="123">
        <v>1800</v>
      </c>
      <c r="E91" s="122" t="s">
        <v>357</v>
      </c>
    </row>
    <row r="92" spans="1:5" x14ac:dyDescent="0.25">
      <c r="A92" s="122" t="s">
        <v>358</v>
      </c>
      <c r="B92" s="123">
        <v>556818.495</v>
      </c>
      <c r="C92" s="123">
        <v>9405885.9279999994</v>
      </c>
      <c r="D92" s="123">
        <v>1820</v>
      </c>
      <c r="E92" s="122" t="s">
        <v>359</v>
      </c>
    </row>
    <row r="93" spans="1:5" x14ac:dyDescent="0.25">
      <c r="A93" s="122" t="s">
        <v>360</v>
      </c>
      <c r="B93" s="123">
        <v>556806.75</v>
      </c>
      <c r="C93" s="123">
        <v>9405902.1170000006</v>
      </c>
      <c r="D93" s="123">
        <v>1840</v>
      </c>
      <c r="E93" s="122" t="s">
        <v>361</v>
      </c>
    </row>
    <row r="94" spans="1:5" x14ac:dyDescent="0.25">
      <c r="A94" s="122" t="s">
        <v>362</v>
      </c>
      <c r="B94" s="123">
        <v>556795.00600000005</v>
      </c>
      <c r="C94" s="123">
        <v>9405918.3049999997</v>
      </c>
      <c r="D94" s="123">
        <v>1860</v>
      </c>
      <c r="E94" s="122" t="s">
        <v>363</v>
      </c>
    </row>
    <row r="95" spans="1:5" x14ac:dyDescent="0.25">
      <c r="A95" s="122" t="s">
        <v>364</v>
      </c>
      <c r="B95" s="123">
        <v>556783.26199999999</v>
      </c>
      <c r="C95" s="123">
        <v>9405934.4940000009</v>
      </c>
      <c r="D95" s="123">
        <v>1880</v>
      </c>
      <c r="E95" s="122" t="s">
        <v>365</v>
      </c>
    </row>
    <row r="96" spans="1:5" x14ac:dyDescent="0.25">
      <c r="A96" s="122" t="s">
        <v>366</v>
      </c>
      <c r="B96" s="123">
        <v>556771.51699999999</v>
      </c>
      <c r="C96" s="123">
        <v>9405950.6830000002</v>
      </c>
      <c r="D96" s="123">
        <v>1900</v>
      </c>
      <c r="E96" s="122" t="s">
        <v>367</v>
      </c>
    </row>
    <row r="97" spans="1:5" x14ac:dyDescent="0.25">
      <c r="A97" s="122" t="s">
        <v>368</v>
      </c>
      <c r="B97" s="123">
        <v>556759.77300000004</v>
      </c>
      <c r="C97" s="123">
        <v>9405966.8709999993</v>
      </c>
      <c r="D97" s="123">
        <v>1920</v>
      </c>
      <c r="E97" s="122" t="s">
        <v>369</v>
      </c>
    </row>
    <row r="98" spans="1:5" x14ac:dyDescent="0.25">
      <c r="A98" s="122" t="s">
        <v>370</v>
      </c>
      <c r="B98" s="123">
        <v>556748.02899999998</v>
      </c>
      <c r="C98" s="123">
        <v>9405983.0600000005</v>
      </c>
      <c r="D98" s="123">
        <v>1940</v>
      </c>
      <c r="E98" s="122" t="s">
        <v>371</v>
      </c>
    </row>
    <row r="99" spans="1:5" x14ac:dyDescent="0.25">
      <c r="A99" s="122" t="s">
        <v>372</v>
      </c>
      <c r="B99" s="123">
        <v>556736.28399999999</v>
      </c>
      <c r="C99" s="123">
        <v>9405999.2479999997</v>
      </c>
      <c r="D99" s="123">
        <v>1960</v>
      </c>
      <c r="E99" s="122" t="s">
        <v>373</v>
      </c>
    </row>
    <row r="100" spans="1:5" x14ac:dyDescent="0.25">
      <c r="A100" s="122" t="s">
        <v>374</v>
      </c>
      <c r="B100" s="123">
        <v>556724.54</v>
      </c>
      <c r="C100" s="123">
        <v>9406015.4370000008</v>
      </c>
      <c r="D100" s="123">
        <v>1980</v>
      </c>
      <c r="E100" s="122" t="s">
        <v>375</v>
      </c>
    </row>
    <row r="101" spans="1:5" x14ac:dyDescent="0.25">
      <c r="A101" s="122" t="s">
        <v>376</v>
      </c>
      <c r="B101" s="123">
        <v>556712.79599999997</v>
      </c>
      <c r="C101" s="123">
        <v>9406031.6260000002</v>
      </c>
      <c r="D101" s="123">
        <v>2000</v>
      </c>
      <c r="E101" s="122" t="s">
        <v>377</v>
      </c>
    </row>
    <row r="102" spans="1:5" x14ac:dyDescent="0.25">
      <c r="A102" s="122" t="s">
        <v>378</v>
      </c>
      <c r="B102" s="123">
        <v>556701.05099999998</v>
      </c>
      <c r="C102" s="123">
        <v>9406047.8139999993</v>
      </c>
      <c r="D102" s="123">
        <v>2020</v>
      </c>
      <c r="E102" s="122" t="s">
        <v>379</v>
      </c>
    </row>
    <row r="103" spans="1:5" x14ac:dyDescent="0.25">
      <c r="A103" s="122" t="s">
        <v>380</v>
      </c>
      <c r="B103" s="123">
        <v>556689.30700000003</v>
      </c>
      <c r="C103" s="123">
        <v>9406064.0030000005</v>
      </c>
      <c r="D103" s="123">
        <v>2040</v>
      </c>
      <c r="E103" s="122" t="s">
        <v>381</v>
      </c>
    </row>
    <row r="104" spans="1:5" x14ac:dyDescent="0.25">
      <c r="A104" s="122" t="s">
        <v>382</v>
      </c>
      <c r="B104" s="123">
        <v>556677.56299999997</v>
      </c>
      <c r="C104" s="123">
        <v>9406080.1909999996</v>
      </c>
      <c r="D104" s="123">
        <v>2060</v>
      </c>
      <c r="E104" s="122" t="s">
        <v>383</v>
      </c>
    </row>
    <row r="105" spans="1:5" x14ac:dyDescent="0.25">
      <c r="A105" s="122" t="s">
        <v>384</v>
      </c>
      <c r="B105" s="123">
        <v>556664.45499999996</v>
      </c>
      <c r="C105" s="123">
        <v>9406095.2919999994</v>
      </c>
      <c r="D105" s="123">
        <v>2080</v>
      </c>
      <c r="E105" s="122" t="s">
        <v>385</v>
      </c>
    </row>
    <row r="106" spans="1:5" x14ac:dyDescent="0.25">
      <c r="A106" s="122" t="s">
        <v>386</v>
      </c>
      <c r="B106" s="123">
        <v>556651.277</v>
      </c>
      <c r="C106" s="123">
        <v>9406110.3369999994</v>
      </c>
      <c r="D106" s="123">
        <v>2100</v>
      </c>
      <c r="E106" s="122" t="s">
        <v>387</v>
      </c>
    </row>
    <row r="107" spans="1:5" x14ac:dyDescent="0.25">
      <c r="A107" s="122" t="s">
        <v>388</v>
      </c>
      <c r="B107" s="123">
        <v>556638.09900000005</v>
      </c>
      <c r="C107" s="123">
        <v>9406125.3809999991</v>
      </c>
      <c r="D107" s="123">
        <v>2120</v>
      </c>
      <c r="E107" s="122" t="s">
        <v>389</v>
      </c>
    </row>
    <row r="108" spans="1:5" x14ac:dyDescent="0.25">
      <c r="A108" s="122" t="s">
        <v>390</v>
      </c>
      <c r="B108" s="123">
        <v>556624.92000000004</v>
      </c>
      <c r="C108" s="123">
        <v>9406140.4250000007</v>
      </c>
      <c r="D108" s="123">
        <v>2140</v>
      </c>
      <c r="E108" s="122" t="s">
        <v>391</v>
      </c>
    </row>
    <row r="109" spans="1:5" x14ac:dyDescent="0.25">
      <c r="A109" s="122" t="s">
        <v>392</v>
      </c>
      <c r="B109" s="123">
        <v>556611.74199999997</v>
      </c>
      <c r="C109" s="123">
        <v>9406155.4700000007</v>
      </c>
      <c r="D109" s="123">
        <v>2160</v>
      </c>
      <c r="E109" s="122" t="s">
        <v>393</v>
      </c>
    </row>
    <row r="110" spans="1:5" x14ac:dyDescent="0.25">
      <c r="A110" s="122" t="s">
        <v>394</v>
      </c>
      <c r="B110" s="123">
        <v>556598.56400000001</v>
      </c>
      <c r="C110" s="123">
        <v>9406170.5140000004</v>
      </c>
      <c r="D110" s="123">
        <v>2180</v>
      </c>
      <c r="E110" s="122" t="s">
        <v>395</v>
      </c>
    </row>
    <row r="111" spans="1:5" x14ac:dyDescent="0.25">
      <c r="A111" s="122" t="s">
        <v>396</v>
      </c>
      <c r="B111" s="123">
        <v>556585.38600000006</v>
      </c>
      <c r="C111" s="123">
        <v>9406185.5590000004</v>
      </c>
      <c r="D111" s="123">
        <v>2200</v>
      </c>
      <c r="E111" s="122" t="s">
        <v>397</v>
      </c>
    </row>
    <row r="112" spans="1:5" x14ac:dyDescent="0.25">
      <c r="A112" s="122" t="s">
        <v>398</v>
      </c>
      <c r="B112" s="123">
        <v>556572.20700000005</v>
      </c>
      <c r="C112" s="123">
        <v>9406200.6030000001</v>
      </c>
      <c r="D112" s="123">
        <v>2220</v>
      </c>
      <c r="E112" s="122" t="s">
        <v>399</v>
      </c>
    </row>
    <row r="113" spans="1:5" x14ac:dyDescent="0.25">
      <c r="A113" s="122" t="s">
        <v>400</v>
      </c>
      <c r="B113" s="123">
        <v>556559.02899999998</v>
      </c>
      <c r="C113" s="123">
        <v>9406215.6469999999</v>
      </c>
      <c r="D113" s="123">
        <v>2240</v>
      </c>
      <c r="E113" s="122" t="s">
        <v>401</v>
      </c>
    </row>
    <row r="114" spans="1:5" x14ac:dyDescent="0.25">
      <c r="A114" s="122" t="s">
        <v>402</v>
      </c>
      <c r="B114" s="123">
        <v>556545.85100000002</v>
      </c>
      <c r="C114" s="123">
        <v>9406230.6919999998</v>
      </c>
      <c r="D114" s="123">
        <v>2260</v>
      </c>
      <c r="E114" s="122" t="s">
        <v>403</v>
      </c>
    </row>
    <row r="115" spans="1:5" x14ac:dyDescent="0.25">
      <c r="A115" s="122" t="s">
        <v>404</v>
      </c>
      <c r="B115" s="123">
        <v>556532.67299999995</v>
      </c>
      <c r="C115" s="123">
        <v>9406245.7359999996</v>
      </c>
      <c r="D115" s="123">
        <v>2280</v>
      </c>
      <c r="E115" s="122" t="s">
        <v>405</v>
      </c>
    </row>
    <row r="116" spans="1:5" x14ac:dyDescent="0.25">
      <c r="A116" s="122" t="s">
        <v>406</v>
      </c>
      <c r="B116" s="123">
        <v>556519.49399999995</v>
      </c>
      <c r="C116" s="123">
        <v>9406260.7799999993</v>
      </c>
      <c r="D116" s="123">
        <v>2300</v>
      </c>
      <c r="E116" s="122" t="s">
        <v>407</v>
      </c>
    </row>
    <row r="117" spans="1:5" x14ac:dyDescent="0.25">
      <c r="A117" s="122" t="s">
        <v>408</v>
      </c>
      <c r="B117" s="123">
        <v>556505.74600000004</v>
      </c>
      <c r="C117" s="123">
        <v>9406270.3269999996</v>
      </c>
      <c r="D117" s="123">
        <v>2320</v>
      </c>
      <c r="E117" s="122" t="s">
        <v>409</v>
      </c>
    </row>
    <row r="118" spans="1:5" x14ac:dyDescent="0.25">
      <c r="A118" s="122" t="s">
        <v>410</v>
      </c>
      <c r="B118" s="123">
        <v>556489.76199999999</v>
      </c>
      <c r="C118" s="123">
        <v>9406258.3049999997</v>
      </c>
      <c r="D118" s="123">
        <v>2340</v>
      </c>
      <c r="E118" s="122" t="s">
        <v>411</v>
      </c>
    </row>
    <row r="119" spans="1:5" x14ac:dyDescent="0.25">
      <c r="A119" s="122" t="s">
        <v>412</v>
      </c>
      <c r="B119" s="123">
        <v>556473.77899999998</v>
      </c>
      <c r="C119" s="123">
        <v>9406246.2829999998</v>
      </c>
      <c r="D119" s="123">
        <v>2360</v>
      </c>
      <c r="E119" s="122" t="s">
        <v>413</v>
      </c>
    </row>
    <row r="120" spans="1:5" x14ac:dyDescent="0.25">
      <c r="A120" s="122" t="s">
        <v>414</v>
      </c>
      <c r="B120" s="123">
        <v>556457.79500000004</v>
      </c>
      <c r="C120" s="123">
        <v>9406234.2620000001</v>
      </c>
      <c r="D120" s="123">
        <v>2380</v>
      </c>
      <c r="E120" s="122" t="s">
        <v>415</v>
      </c>
    </row>
    <row r="121" spans="1:5" x14ac:dyDescent="0.25">
      <c r="A121" s="122" t="s">
        <v>416</v>
      </c>
      <c r="B121" s="123">
        <v>556441.81099999999</v>
      </c>
      <c r="C121" s="123">
        <v>9406222.2400000002</v>
      </c>
      <c r="D121" s="123">
        <v>2400</v>
      </c>
      <c r="E121" s="122" t="s">
        <v>417</v>
      </c>
    </row>
    <row r="122" spans="1:5" x14ac:dyDescent="0.25">
      <c r="A122" s="122" t="s">
        <v>418</v>
      </c>
      <c r="B122" s="123">
        <v>556425.82700000005</v>
      </c>
      <c r="C122" s="123">
        <v>9406210.2190000005</v>
      </c>
      <c r="D122" s="123">
        <v>2420</v>
      </c>
      <c r="E122" s="122" t="s">
        <v>419</v>
      </c>
    </row>
    <row r="123" spans="1:5" x14ac:dyDescent="0.25">
      <c r="A123" s="122" t="s">
        <v>420</v>
      </c>
      <c r="B123" s="123">
        <v>556409.84400000004</v>
      </c>
      <c r="C123" s="123">
        <v>9406198.1970000006</v>
      </c>
      <c r="D123" s="123">
        <v>2440</v>
      </c>
      <c r="E123" s="122" t="s">
        <v>421</v>
      </c>
    </row>
    <row r="124" spans="1:5" x14ac:dyDescent="0.25">
      <c r="A124" s="122" t="s">
        <v>422</v>
      </c>
      <c r="B124" s="123">
        <v>556393.86</v>
      </c>
      <c r="C124" s="123">
        <v>9406186.1750000007</v>
      </c>
      <c r="D124" s="123">
        <v>2460</v>
      </c>
      <c r="E124" s="122" t="s">
        <v>423</v>
      </c>
    </row>
    <row r="125" spans="1:5" x14ac:dyDescent="0.25">
      <c r="A125" s="122" t="s">
        <v>424</v>
      </c>
      <c r="B125" s="123">
        <v>556376.87300000002</v>
      </c>
      <c r="C125" s="123">
        <v>9406175.6659999993</v>
      </c>
      <c r="D125" s="123">
        <v>2480</v>
      </c>
      <c r="E125" s="122" t="s">
        <v>425</v>
      </c>
    </row>
    <row r="126" spans="1:5" x14ac:dyDescent="0.25">
      <c r="A126" s="122" t="s">
        <v>426</v>
      </c>
      <c r="B126" s="123">
        <v>556359.57999999996</v>
      </c>
      <c r="C126" s="123">
        <v>9406165.6180000007</v>
      </c>
      <c r="D126" s="123">
        <v>2500</v>
      </c>
      <c r="E126" s="122" t="s">
        <v>427</v>
      </c>
    </row>
    <row r="127" spans="1:5" x14ac:dyDescent="0.25">
      <c r="A127" s="122" t="s">
        <v>428</v>
      </c>
      <c r="B127" s="123">
        <v>556342.28799999994</v>
      </c>
      <c r="C127" s="123">
        <v>9406155.5700000003</v>
      </c>
      <c r="D127" s="123">
        <v>2520</v>
      </c>
      <c r="E127" s="122" t="s">
        <v>429</v>
      </c>
    </row>
    <row r="128" spans="1:5" x14ac:dyDescent="0.25">
      <c r="A128" s="122" t="s">
        <v>430</v>
      </c>
      <c r="B128" s="123">
        <v>556324.995</v>
      </c>
      <c r="C128" s="123">
        <v>9406145.5219999999</v>
      </c>
      <c r="D128" s="123">
        <v>2540</v>
      </c>
      <c r="E128" s="122" t="s">
        <v>431</v>
      </c>
    </row>
    <row r="129" spans="1:5" x14ac:dyDescent="0.25">
      <c r="A129" s="122" t="s">
        <v>432</v>
      </c>
      <c r="B129" s="123">
        <v>556307.70200000005</v>
      </c>
      <c r="C129" s="123">
        <v>9406135.4729999993</v>
      </c>
      <c r="D129" s="123">
        <v>2560</v>
      </c>
      <c r="E129" s="122" t="s">
        <v>433</v>
      </c>
    </row>
    <row r="130" spans="1:5" x14ac:dyDescent="0.25">
      <c r="A130" s="122" t="s">
        <v>434</v>
      </c>
      <c r="B130" s="123">
        <v>556290.41</v>
      </c>
      <c r="C130" s="123">
        <v>9406125.4250000007</v>
      </c>
      <c r="D130" s="123">
        <v>2580</v>
      </c>
      <c r="E130" s="122" t="s">
        <v>435</v>
      </c>
    </row>
    <row r="131" spans="1:5" x14ac:dyDescent="0.25">
      <c r="A131" s="122" t="s">
        <v>436</v>
      </c>
      <c r="B131" s="123">
        <v>556273.11699999997</v>
      </c>
      <c r="C131" s="123">
        <v>9406115.3770000003</v>
      </c>
      <c r="D131" s="123">
        <v>2600</v>
      </c>
      <c r="E131" s="122" t="s">
        <v>437</v>
      </c>
    </row>
    <row r="132" spans="1:5" x14ac:dyDescent="0.25">
      <c r="A132" s="122" t="s">
        <v>438</v>
      </c>
      <c r="B132" s="123">
        <v>556255.79</v>
      </c>
      <c r="C132" s="123">
        <v>9406105.3890000004</v>
      </c>
      <c r="D132" s="123">
        <v>2620</v>
      </c>
      <c r="E132" s="122" t="s">
        <v>439</v>
      </c>
    </row>
    <row r="133" spans="1:5" x14ac:dyDescent="0.25">
      <c r="A133" s="122" t="s">
        <v>440</v>
      </c>
      <c r="B133" s="123">
        <v>556238.30700000003</v>
      </c>
      <c r="C133" s="123">
        <v>9406095.6769999992</v>
      </c>
      <c r="D133" s="123">
        <v>2640</v>
      </c>
      <c r="E133" s="122" t="s">
        <v>441</v>
      </c>
    </row>
    <row r="134" spans="1:5" x14ac:dyDescent="0.25">
      <c r="A134" s="122" t="s">
        <v>442</v>
      </c>
      <c r="B134" s="123">
        <v>556220.82299999997</v>
      </c>
      <c r="C134" s="123">
        <v>9406085.9649999999</v>
      </c>
      <c r="D134" s="123">
        <v>2660</v>
      </c>
      <c r="E134" s="122" t="s">
        <v>443</v>
      </c>
    </row>
    <row r="135" spans="1:5" x14ac:dyDescent="0.25">
      <c r="A135" s="122" t="s">
        <v>444</v>
      </c>
      <c r="B135" s="123">
        <v>556203.34</v>
      </c>
      <c r="C135" s="123">
        <v>9406076.2520000003</v>
      </c>
      <c r="D135" s="123">
        <v>2680</v>
      </c>
      <c r="E135" s="122" t="s">
        <v>445</v>
      </c>
    </row>
    <row r="136" spans="1:5" x14ac:dyDescent="0.25">
      <c r="A136" s="122" t="s">
        <v>446</v>
      </c>
      <c r="B136" s="123">
        <v>556185.85699999996</v>
      </c>
      <c r="C136" s="123">
        <v>9406066.5399999991</v>
      </c>
      <c r="D136" s="123">
        <v>2700</v>
      </c>
      <c r="E136" s="122" t="s">
        <v>447</v>
      </c>
    </row>
    <row r="137" spans="1:5" x14ac:dyDescent="0.25">
      <c r="A137" s="122" t="s">
        <v>448</v>
      </c>
      <c r="B137" s="123">
        <v>556168.37300000002</v>
      </c>
      <c r="C137" s="123">
        <v>9406056.8279999997</v>
      </c>
      <c r="D137" s="123">
        <v>2720</v>
      </c>
      <c r="E137" s="122" t="s">
        <v>449</v>
      </c>
    </row>
    <row r="138" spans="1:5" x14ac:dyDescent="0.25">
      <c r="A138" s="122" t="s">
        <v>450</v>
      </c>
      <c r="B138" s="123">
        <v>556150.89</v>
      </c>
      <c r="C138" s="123">
        <v>9406047.1150000002</v>
      </c>
      <c r="D138" s="123">
        <v>2740</v>
      </c>
      <c r="E138" s="122" t="s">
        <v>451</v>
      </c>
    </row>
    <row r="139" spans="1:5" x14ac:dyDescent="0.25">
      <c r="A139" s="122" t="s">
        <v>452</v>
      </c>
      <c r="B139" s="123">
        <v>556133.40599999996</v>
      </c>
      <c r="C139" s="123">
        <v>9406037.4030000009</v>
      </c>
      <c r="D139" s="123">
        <v>2760</v>
      </c>
      <c r="E139" s="122" t="s">
        <v>453</v>
      </c>
    </row>
    <row r="140" spans="1:5" x14ac:dyDescent="0.25">
      <c r="A140" s="122" t="s">
        <v>454</v>
      </c>
      <c r="B140" s="123">
        <v>556115.92299999995</v>
      </c>
      <c r="C140" s="123">
        <v>9406027.6909999996</v>
      </c>
      <c r="D140" s="123">
        <v>2780</v>
      </c>
      <c r="E140" s="122" t="s">
        <v>455</v>
      </c>
    </row>
    <row r="141" spans="1:5" x14ac:dyDescent="0.25">
      <c r="A141" s="122" t="s">
        <v>456</v>
      </c>
      <c r="B141" s="123">
        <v>556097.951</v>
      </c>
      <c r="C141" s="123">
        <v>9406018.9529999997</v>
      </c>
      <c r="D141" s="123">
        <v>2800</v>
      </c>
      <c r="E141" s="122" t="s">
        <v>457</v>
      </c>
    </row>
    <row r="142" spans="1:5" x14ac:dyDescent="0.25">
      <c r="A142" s="122" t="s">
        <v>458</v>
      </c>
      <c r="B142" s="123">
        <v>556079.70700000005</v>
      </c>
      <c r="C142" s="123">
        <v>9406010.7589999996</v>
      </c>
      <c r="D142" s="123">
        <v>2820</v>
      </c>
      <c r="E142" s="122" t="s">
        <v>459</v>
      </c>
    </row>
    <row r="143" spans="1:5" x14ac:dyDescent="0.25">
      <c r="A143" s="122" t="s">
        <v>460</v>
      </c>
      <c r="B143" s="123">
        <v>556061.46200000006</v>
      </c>
      <c r="C143" s="123">
        <v>9406002.5649999995</v>
      </c>
      <c r="D143" s="123">
        <v>2840</v>
      </c>
      <c r="E143" s="122" t="s">
        <v>461</v>
      </c>
    </row>
    <row r="144" spans="1:5" x14ac:dyDescent="0.25">
      <c r="A144" s="122" t="s">
        <v>462</v>
      </c>
      <c r="B144" s="123">
        <v>556042.92200000002</v>
      </c>
      <c r="C144" s="123">
        <v>9405995.2599999998</v>
      </c>
      <c r="D144" s="123">
        <v>2860</v>
      </c>
      <c r="E144" s="122" t="s">
        <v>463</v>
      </c>
    </row>
    <row r="145" spans="1:5" x14ac:dyDescent="0.25">
      <c r="A145" s="122" t="s">
        <v>464</v>
      </c>
      <c r="B145" s="123">
        <v>556023.40599999996</v>
      </c>
      <c r="C145" s="123">
        <v>9405990.8880000003</v>
      </c>
      <c r="D145" s="123">
        <v>2880</v>
      </c>
      <c r="E145" s="122" t="s">
        <v>465</v>
      </c>
    </row>
    <row r="146" spans="1:5" x14ac:dyDescent="0.25">
      <c r="A146" s="122" t="s">
        <v>466</v>
      </c>
      <c r="B146" s="123">
        <v>556003.88899999997</v>
      </c>
      <c r="C146" s="123">
        <v>9405986.5150000006</v>
      </c>
      <c r="D146" s="123">
        <v>2900</v>
      </c>
      <c r="E146" s="122" t="s">
        <v>467</v>
      </c>
    </row>
    <row r="147" spans="1:5" x14ac:dyDescent="0.25">
      <c r="A147" s="122" t="s">
        <v>468</v>
      </c>
      <c r="B147" s="123">
        <v>555984.37300000002</v>
      </c>
      <c r="C147" s="123">
        <v>9405982.1429999992</v>
      </c>
      <c r="D147" s="123">
        <v>2920</v>
      </c>
      <c r="E147" s="122" t="s">
        <v>469</v>
      </c>
    </row>
    <row r="148" spans="1:5" x14ac:dyDescent="0.25">
      <c r="A148" s="122" t="s">
        <v>470</v>
      </c>
      <c r="B148" s="123">
        <v>555964.85699999996</v>
      </c>
      <c r="C148" s="123">
        <v>9405977.7699999996</v>
      </c>
      <c r="D148" s="123">
        <v>2940</v>
      </c>
      <c r="E148" s="122" t="s">
        <v>471</v>
      </c>
    </row>
    <row r="149" spans="1:5" x14ac:dyDescent="0.25">
      <c r="A149" s="122" t="s">
        <v>472</v>
      </c>
      <c r="B149" s="123">
        <v>555945.34100000001</v>
      </c>
      <c r="C149" s="123">
        <v>9405973.398</v>
      </c>
      <c r="D149" s="123">
        <v>2960</v>
      </c>
      <c r="E149" s="122" t="s">
        <v>473</v>
      </c>
    </row>
    <row r="150" spans="1:5" x14ac:dyDescent="0.25">
      <c r="A150" s="122" t="s">
        <v>474</v>
      </c>
      <c r="B150" s="123">
        <v>555925.82499999995</v>
      </c>
      <c r="C150" s="123">
        <v>9405969.0260000005</v>
      </c>
      <c r="D150" s="123">
        <v>2980</v>
      </c>
      <c r="E150" s="122" t="s">
        <v>475</v>
      </c>
    </row>
    <row r="151" spans="1:5" x14ac:dyDescent="0.25">
      <c r="A151" s="122" t="s">
        <v>476</v>
      </c>
      <c r="B151" s="123">
        <v>555906.30799999996</v>
      </c>
      <c r="C151" s="123">
        <v>9405964.6530000009</v>
      </c>
      <c r="D151" s="123">
        <v>3000</v>
      </c>
      <c r="E151" s="122" t="s">
        <v>477</v>
      </c>
    </row>
    <row r="152" spans="1:5" x14ac:dyDescent="0.25">
      <c r="A152" s="122" t="s">
        <v>478</v>
      </c>
      <c r="B152" s="123">
        <v>555886.79200000002</v>
      </c>
      <c r="C152" s="123">
        <v>9405960.2809999995</v>
      </c>
      <c r="D152" s="123">
        <v>3020</v>
      </c>
      <c r="E152" s="122" t="s">
        <v>479</v>
      </c>
    </row>
    <row r="153" spans="1:5" x14ac:dyDescent="0.25">
      <c r="A153" s="122" t="s">
        <v>480</v>
      </c>
      <c r="B153" s="123">
        <v>555867.27599999995</v>
      </c>
      <c r="C153" s="123">
        <v>9405955.9079999998</v>
      </c>
      <c r="D153" s="123">
        <v>3040</v>
      </c>
      <c r="E153" s="122" t="s">
        <v>481</v>
      </c>
    </row>
    <row r="154" spans="1:5" x14ac:dyDescent="0.25">
      <c r="A154" s="122" t="s">
        <v>482</v>
      </c>
      <c r="B154" s="123">
        <v>555847.76</v>
      </c>
      <c r="C154" s="123">
        <v>9405951.5360000003</v>
      </c>
      <c r="D154" s="123">
        <v>3060</v>
      </c>
      <c r="E154" s="122" t="s">
        <v>483</v>
      </c>
    </row>
    <row r="155" spans="1:5" x14ac:dyDescent="0.25">
      <c r="A155" s="122" t="s">
        <v>484</v>
      </c>
      <c r="B155" s="123">
        <v>555828.24399999995</v>
      </c>
      <c r="C155" s="123">
        <v>9405947.1630000006</v>
      </c>
      <c r="D155" s="123">
        <v>3080</v>
      </c>
      <c r="E155" s="122" t="s">
        <v>485</v>
      </c>
    </row>
    <row r="156" spans="1:5" x14ac:dyDescent="0.25">
      <c r="A156" s="122" t="s">
        <v>486</v>
      </c>
      <c r="B156" s="123">
        <v>555808.72699999996</v>
      </c>
      <c r="C156" s="123">
        <v>9405942.7909999993</v>
      </c>
      <c r="D156" s="123">
        <v>3100</v>
      </c>
      <c r="E156" s="122" t="s">
        <v>487</v>
      </c>
    </row>
    <row r="157" spans="1:5" x14ac:dyDescent="0.25">
      <c r="A157" s="122" t="s">
        <v>488</v>
      </c>
      <c r="B157" s="123">
        <v>555789.21100000001</v>
      </c>
      <c r="C157" s="123">
        <v>9405938.4179999996</v>
      </c>
      <c r="D157" s="123">
        <v>3120</v>
      </c>
      <c r="E157" s="122" t="s">
        <v>489</v>
      </c>
    </row>
    <row r="158" spans="1:5" x14ac:dyDescent="0.25">
      <c r="A158" s="122" t="s">
        <v>490</v>
      </c>
      <c r="B158" s="123">
        <v>555769.66399999999</v>
      </c>
      <c r="C158" s="123">
        <v>9405934.1879999992</v>
      </c>
      <c r="D158" s="123">
        <v>3140</v>
      </c>
      <c r="E158" s="122" t="s">
        <v>491</v>
      </c>
    </row>
    <row r="159" spans="1:5" x14ac:dyDescent="0.25">
      <c r="A159" s="122" t="s">
        <v>492</v>
      </c>
      <c r="B159" s="123">
        <v>555750.08100000001</v>
      </c>
      <c r="C159" s="123">
        <v>9405930.125</v>
      </c>
      <c r="D159" s="123">
        <v>3160</v>
      </c>
      <c r="E159" s="122" t="s">
        <v>493</v>
      </c>
    </row>
    <row r="160" spans="1:5" x14ac:dyDescent="0.25">
      <c r="A160" s="122" t="s">
        <v>494</v>
      </c>
      <c r="B160" s="123">
        <v>555730.49899999995</v>
      </c>
      <c r="C160" s="123">
        <v>9405926.0620000008</v>
      </c>
      <c r="D160" s="123">
        <v>3180</v>
      </c>
      <c r="E160" s="122" t="s">
        <v>495</v>
      </c>
    </row>
    <row r="161" spans="1:5" x14ac:dyDescent="0.25">
      <c r="A161" s="122" t="s">
        <v>496</v>
      </c>
      <c r="B161" s="123">
        <v>555710.91599999997</v>
      </c>
      <c r="C161" s="123">
        <v>9405921.9989999998</v>
      </c>
      <c r="D161" s="123">
        <v>3200</v>
      </c>
      <c r="E161" s="122" t="s">
        <v>497</v>
      </c>
    </row>
    <row r="162" spans="1:5" x14ac:dyDescent="0.25">
      <c r="A162" s="122" t="s">
        <v>498</v>
      </c>
      <c r="B162" s="123">
        <v>555691.33299999998</v>
      </c>
      <c r="C162" s="123">
        <v>9405917.9360000007</v>
      </c>
      <c r="D162" s="123">
        <v>3220</v>
      </c>
      <c r="E162" s="122" t="s">
        <v>499</v>
      </c>
    </row>
    <row r="163" spans="1:5" x14ac:dyDescent="0.25">
      <c r="A163" s="122" t="s">
        <v>500</v>
      </c>
      <c r="B163" s="123">
        <v>555671.75</v>
      </c>
      <c r="C163" s="123">
        <v>9405913.8729999997</v>
      </c>
      <c r="D163" s="123">
        <v>3240</v>
      </c>
      <c r="E163" s="122" t="s">
        <v>501</v>
      </c>
    </row>
    <row r="164" spans="1:5" x14ac:dyDescent="0.25">
      <c r="A164" s="122" t="s">
        <v>502</v>
      </c>
      <c r="B164" s="123">
        <v>555652.16700000002</v>
      </c>
      <c r="C164" s="123">
        <v>9405909.8100000005</v>
      </c>
      <c r="D164" s="123">
        <v>3260</v>
      </c>
      <c r="E164" s="122" t="s">
        <v>503</v>
      </c>
    </row>
    <row r="165" spans="1:5" x14ac:dyDescent="0.25">
      <c r="A165" s="122" t="s">
        <v>504</v>
      </c>
      <c r="B165" s="123">
        <v>555632.58400000003</v>
      </c>
      <c r="C165" s="123">
        <v>9405905.7469999995</v>
      </c>
      <c r="D165" s="123">
        <v>3280</v>
      </c>
      <c r="E165" s="122" t="s">
        <v>505</v>
      </c>
    </row>
    <row r="166" spans="1:5" x14ac:dyDescent="0.25">
      <c r="A166" s="122" t="s">
        <v>506</v>
      </c>
      <c r="B166" s="123">
        <v>555613.00100000005</v>
      </c>
      <c r="C166" s="123">
        <v>9405901.6840000004</v>
      </c>
      <c r="D166" s="123">
        <v>3300</v>
      </c>
      <c r="E166" s="122" t="s">
        <v>507</v>
      </c>
    </row>
    <row r="167" spans="1:5" x14ac:dyDescent="0.25">
      <c r="A167" s="122" t="s">
        <v>508</v>
      </c>
      <c r="B167" s="123">
        <v>555593.41799999995</v>
      </c>
      <c r="C167" s="123">
        <v>9405897.6209999993</v>
      </c>
      <c r="D167" s="123">
        <v>3320</v>
      </c>
      <c r="E167" s="122" t="s">
        <v>509</v>
      </c>
    </row>
    <row r="168" spans="1:5" x14ac:dyDescent="0.25">
      <c r="A168" s="122" t="s">
        <v>510</v>
      </c>
      <c r="B168" s="123">
        <v>555573.83499999996</v>
      </c>
      <c r="C168" s="123">
        <v>9405893.5580000002</v>
      </c>
      <c r="D168" s="123">
        <v>3340</v>
      </c>
      <c r="E168" s="122" t="s">
        <v>511</v>
      </c>
    </row>
    <row r="169" spans="1:5" x14ac:dyDescent="0.25">
      <c r="A169" s="122" t="s">
        <v>512</v>
      </c>
      <c r="B169" s="123">
        <v>555554.25199999998</v>
      </c>
      <c r="C169" s="123">
        <v>9405889.4949999992</v>
      </c>
      <c r="D169" s="123">
        <v>3360</v>
      </c>
      <c r="E169" s="122" t="s">
        <v>513</v>
      </c>
    </row>
    <row r="170" spans="1:5" x14ac:dyDescent="0.25">
      <c r="A170" s="122" t="s">
        <v>514</v>
      </c>
      <c r="B170" s="123">
        <v>555534.66899999999</v>
      </c>
      <c r="C170" s="123">
        <v>9405885.432</v>
      </c>
      <c r="D170" s="123">
        <v>3380</v>
      </c>
      <c r="E170" s="122" t="s">
        <v>515</v>
      </c>
    </row>
    <row r="171" spans="1:5" x14ac:dyDescent="0.25">
      <c r="A171" s="122" t="s">
        <v>516</v>
      </c>
      <c r="B171" s="123">
        <v>555515.08600000001</v>
      </c>
      <c r="C171" s="123">
        <v>9405881.3690000009</v>
      </c>
      <c r="D171" s="123">
        <v>3400</v>
      </c>
      <c r="E171" s="122" t="s">
        <v>517</v>
      </c>
    </row>
    <row r="172" spans="1:5" x14ac:dyDescent="0.25">
      <c r="A172" s="122" t="s">
        <v>518</v>
      </c>
      <c r="B172" s="123">
        <v>555495.50300000003</v>
      </c>
      <c r="C172" s="123">
        <v>9405877.3059999999</v>
      </c>
      <c r="D172" s="123">
        <v>3420</v>
      </c>
      <c r="E172" s="122" t="s">
        <v>519</v>
      </c>
    </row>
    <row r="173" spans="1:5" x14ac:dyDescent="0.25">
      <c r="A173" s="122" t="s">
        <v>520</v>
      </c>
      <c r="B173" s="123">
        <v>555479.15300000005</v>
      </c>
      <c r="C173" s="123">
        <v>9405867.7420000006</v>
      </c>
      <c r="D173" s="123">
        <v>3440</v>
      </c>
      <c r="E173" s="122" t="s">
        <v>521</v>
      </c>
    </row>
    <row r="174" spans="1:5" x14ac:dyDescent="0.25">
      <c r="A174" s="122" t="s">
        <v>522</v>
      </c>
      <c r="B174" s="123">
        <v>555466.07700000005</v>
      </c>
      <c r="C174" s="123">
        <v>9405852.6089999992</v>
      </c>
      <c r="D174" s="123">
        <v>3460</v>
      </c>
      <c r="E174" s="122" t="s">
        <v>523</v>
      </c>
    </row>
    <row r="175" spans="1:5" x14ac:dyDescent="0.25">
      <c r="A175" s="122" t="s">
        <v>524</v>
      </c>
      <c r="B175" s="123">
        <v>555453.00100000005</v>
      </c>
      <c r="C175" s="123">
        <v>9405837.4759999998</v>
      </c>
      <c r="D175" s="123">
        <v>3480</v>
      </c>
      <c r="E175" s="122" t="s">
        <v>525</v>
      </c>
    </row>
    <row r="176" spans="1:5" x14ac:dyDescent="0.25">
      <c r="A176" s="122" t="s">
        <v>526</v>
      </c>
      <c r="B176" s="123">
        <v>555439.92500000005</v>
      </c>
      <c r="C176" s="123">
        <v>9405822.3430000003</v>
      </c>
      <c r="D176" s="123">
        <v>3500</v>
      </c>
      <c r="E176" s="122" t="s">
        <v>527</v>
      </c>
    </row>
    <row r="177" spans="1:5" x14ac:dyDescent="0.25">
      <c r="A177" s="122" t="s">
        <v>528</v>
      </c>
      <c r="B177" s="123">
        <v>555426.848</v>
      </c>
      <c r="C177" s="123">
        <v>9405807.2100000009</v>
      </c>
      <c r="D177" s="123">
        <v>3520</v>
      </c>
      <c r="E177" s="122" t="s">
        <v>529</v>
      </c>
    </row>
    <row r="178" spans="1:5" x14ac:dyDescent="0.25">
      <c r="A178" s="122" t="s">
        <v>530</v>
      </c>
      <c r="B178" s="123">
        <v>555413.772</v>
      </c>
      <c r="C178" s="123">
        <v>9405792.0759999994</v>
      </c>
      <c r="D178" s="123">
        <v>3540</v>
      </c>
      <c r="E178" s="122" t="s">
        <v>531</v>
      </c>
    </row>
    <row r="179" spans="1:5" x14ac:dyDescent="0.25">
      <c r="A179" s="122" t="s">
        <v>532</v>
      </c>
      <c r="B179" s="123">
        <v>555400.696</v>
      </c>
      <c r="C179" s="123">
        <v>9405776.943</v>
      </c>
      <c r="D179" s="123">
        <v>3560</v>
      </c>
      <c r="E179" s="122" t="s">
        <v>533</v>
      </c>
    </row>
    <row r="180" spans="1:5" x14ac:dyDescent="0.25">
      <c r="A180" s="122" t="s">
        <v>534</v>
      </c>
      <c r="B180" s="123">
        <v>555387.62</v>
      </c>
      <c r="C180" s="123">
        <v>9405761.8100000005</v>
      </c>
      <c r="D180" s="123">
        <v>3580</v>
      </c>
      <c r="E180" s="122" t="s">
        <v>535</v>
      </c>
    </row>
    <row r="181" spans="1:5" x14ac:dyDescent="0.25">
      <c r="A181" s="122" t="s">
        <v>536</v>
      </c>
      <c r="B181" s="123">
        <v>555374.54299999995</v>
      </c>
      <c r="C181" s="123">
        <v>9405746.6769999992</v>
      </c>
      <c r="D181" s="123">
        <v>3600</v>
      </c>
      <c r="E181" s="122" t="s">
        <v>537</v>
      </c>
    </row>
    <row r="182" spans="1:5" x14ac:dyDescent="0.25">
      <c r="A182" s="122" t="s">
        <v>538</v>
      </c>
      <c r="B182" s="123">
        <v>555361.46699999995</v>
      </c>
      <c r="C182" s="123">
        <v>9405731.5439999998</v>
      </c>
      <c r="D182" s="123">
        <v>3620</v>
      </c>
      <c r="E182" s="122" t="s">
        <v>539</v>
      </c>
    </row>
    <row r="183" spans="1:5" x14ac:dyDescent="0.25">
      <c r="A183" s="122" t="s">
        <v>540</v>
      </c>
      <c r="B183" s="123">
        <v>555348.39099999995</v>
      </c>
      <c r="C183" s="123">
        <v>9405716.4110000003</v>
      </c>
      <c r="D183" s="123">
        <v>3640</v>
      </c>
      <c r="E183" s="122" t="s">
        <v>541</v>
      </c>
    </row>
    <row r="184" spans="1:5" x14ac:dyDescent="0.25">
      <c r="A184" s="122" t="s">
        <v>542</v>
      </c>
      <c r="B184" s="123">
        <v>555335.31400000001</v>
      </c>
      <c r="C184" s="123">
        <v>9405701.2780000009</v>
      </c>
      <c r="D184" s="123">
        <v>3660</v>
      </c>
      <c r="E184" s="122" t="s">
        <v>543</v>
      </c>
    </row>
    <row r="185" spans="1:5" x14ac:dyDescent="0.25">
      <c r="A185" s="122" t="s">
        <v>544</v>
      </c>
      <c r="B185" s="123">
        <v>555322.23800000001</v>
      </c>
      <c r="C185" s="123">
        <v>9405686.1449999996</v>
      </c>
      <c r="D185" s="123">
        <v>3680</v>
      </c>
      <c r="E185" s="122" t="s">
        <v>545</v>
      </c>
    </row>
    <row r="186" spans="1:5" x14ac:dyDescent="0.25">
      <c r="A186" s="122" t="s">
        <v>546</v>
      </c>
      <c r="B186" s="123">
        <v>555309.61300000001</v>
      </c>
      <c r="C186" s="123">
        <v>9405670.6469999999</v>
      </c>
      <c r="D186" s="123">
        <v>3700</v>
      </c>
      <c r="E186" s="122" t="s">
        <v>547</v>
      </c>
    </row>
    <row r="187" spans="1:5" x14ac:dyDescent="0.25">
      <c r="A187" s="122" t="s">
        <v>548</v>
      </c>
      <c r="B187" s="123">
        <v>555297.55900000001</v>
      </c>
      <c r="C187" s="123">
        <v>9405654.6879999992</v>
      </c>
      <c r="D187" s="123">
        <v>3720</v>
      </c>
      <c r="E187" s="122" t="s">
        <v>549</v>
      </c>
    </row>
    <row r="188" spans="1:5" x14ac:dyDescent="0.25">
      <c r="A188" s="122" t="s">
        <v>550</v>
      </c>
      <c r="B188" s="123">
        <v>555285.505</v>
      </c>
      <c r="C188" s="123">
        <v>9405638.7290000003</v>
      </c>
      <c r="D188" s="123">
        <v>3740</v>
      </c>
      <c r="E188" s="122" t="s">
        <v>551</v>
      </c>
    </row>
    <row r="189" spans="1:5" x14ac:dyDescent="0.25">
      <c r="A189" s="122" t="s">
        <v>552</v>
      </c>
      <c r="B189" s="123">
        <v>555273.44999999995</v>
      </c>
      <c r="C189" s="123">
        <v>9405622.7689999994</v>
      </c>
      <c r="D189" s="123">
        <v>3760</v>
      </c>
      <c r="E189" s="122" t="s">
        <v>553</v>
      </c>
    </row>
    <row r="190" spans="1:5" x14ac:dyDescent="0.25">
      <c r="A190" s="122" t="s">
        <v>554</v>
      </c>
      <c r="B190" s="123">
        <v>555261.39599999995</v>
      </c>
      <c r="C190" s="123">
        <v>9405606.8100000005</v>
      </c>
      <c r="D190" s="123">
        <v>3780</v>
      </c>
      <c r="E190" s="122" t="s">
        <v>555</v>
      </c>
    </row>
    <row r="191" spans="1:5" x14ac:dyDescent="0.25">
      <c r="A191" s="122" t="s">
        <v>556</v>
      </c>
      <c r="B191" s="123">
        <v>555249.34199999995</v>
      </c>
      <c r="C191" s="123">
        <v>9405590.8509999998</v>
      </c>
      <c r="D191" s="123">
        <v>3800</v>
      </c>
      <c r="E191" s="122" t="s">
        <v>557</v>
      </c>
    </row>
    <row r="192" spans="1:5" x14ac:dyDescent="0.25">
      <c r="A192" s="122" t="s">
        <v>558</v>
      </c>
      <c r="B192" s="123">
        <v>555237.28700000001</v>
      </c>
      <c r="C192" s="123">
        <v>9405574.8920000009</v>
      </c>
      <c r="D192" s="123">
        <v>3820</v>
      </c>
      <c r="E192" s="122" t="s">
        <v>559</v>
      </c>
    </row>
    <row r="193" spans="1:5" x14ac:dyDescent="0.25">
      <c r="A193" s="122" t="s">
        <v>560</v>
      </c>
      <c r="B193" s="123">
        <v>555225.23300000001</v>
      </c>
      <c r="C193" s="123">
        <v>9405558.9330000002</v>
      </c>
      <c r="D193" s="123">
        <v>3840</v>
      </c>
      <c r="E193" s="122" t="s">
        <v>561</v>
      </c>
    </row>
    <row r="194" spans="1:5" x14ac:dyDescent="0.25">
      <c r="A194" s="122" t="s">
        <v>562</v>
      </c>
      <c r="B194" s="123">
        <v>555213.179</v>
      </c>
      <c r="C194" s="123">
        <v>9405542.9739999995</v>
      </c>
      <c r="D194" s="123">
        <v>3860</v>
      </c>
      <c r="E194" s="122" t="s">
        <v>563</v>
      </c>
    </row>
    <row r="195" spans="1:5" x14ac:dyDescent="0.25">
      <c r="A195" s="122" t="s">
        <v>564</v>
      </c>
      <c r="B195" s="123">
        <v>555201.125</v>
      </c>
      <c r="C195" s="123">
        <v>9405527.0150000006</v>
      </c>
      <c r="D195" s="123">
        <v>3880</v>
      </c>
      <c r="E195" s="122" t="s">
        <v>565</v>
      </c>
    </row>
    <row r="196" spans="1:5" x14ac:dyDescent="0.25">
      <c r="A196" s="122" t="s">
        <v>566</v>
      </c>
      <c r="B196" s="123">
        <v>555189.06999999995</v>
      </c>
      <c r="C196" s="123">
        <v>9405511.0549999997</v>
      </c>
      <c r="D196" s="123">
        <v>3900</v>
      </c>
      <c r="E196" s="122" t="s">
        <v>567</v>
      </c>
    </row>
    <row r="197" spans="1:5" x14ac:dyDescent="0.25">
      <c r="A197" s="122" t="s">
        <v>568</v>
      </c>
      <c r="B197" s="123">
        <v>555177.01599999995</v>
      </c>
      <c r="C197" s="123">
        <v>9405495.0960000008</v>
      </c>
      <c r="D197" s="123">
        <v>3920</v>
      </c>
      <c r="E197" s="122" t="s">
        <v>569</v>
      </c>
    </row>
    <row r="198" spans="1:5" x14ac:dyDescent="0.25">
      <c r="A198" s="122" t="s">
        <v>570</v>
      </c>
      <c r="B198" s="123">
        <v>555164.96200000006</v>
      </c>
      <c r="C198" s="123">
        <v>9405479.1370000001</v>
      </c>
      <c r="D198" s="123">
        <v>3940</v>
      </c>
      <c r="E198" s="122" t="s">
        <v>571</v>
      </c>
    </row>
    <row r="199" spans="1:5" x14ac:dyDescent="0.25">
      <c r="A199" s="122" t="s">
        <v>572</v>
      </c>
      <c r="B199" s="123">
        <v>555152.90800000005</v>
      </c>
      <c r="C199" s="123">
        <v>9405463.1779999994</v>
      </c>
      <c r="D199" s="123">
        <v>3960</v>
      </c>
      <c r="E199" s="122" t="s">
        <v>573</v>
      </c>
    </row>
    <row r="200" spans="1:5" x14ac:dyDescent="0.25">
      <c r="A200" s="122" t="s">
        <v>574</v>
      </c>
      <c r="B200" s="123">
        <v>555140.853</v>
      </c>
      <c r="C200" s="123">
        <v>9405447.2190000005</v>
      </c>
      <c r="D200" s="123">
        <v>3980</v>
      </c>
      <c r="E200" s="122" t="s">
        <v>575</v>
      </c>
    </row>
    <row r="201" spans="1:5" x14ac:dyDescent="0.25">
      <c r="A201" s="122" t="s">
        <v>576</v>
      </c>
      <c r="B201" s="123">
        <v>555128.799</v>
      </c>
      <c r="C201" s="123">
        <v>9405431.2599999998</v>
      </c>
      <c r="D201" s="123">
        <v>4000</v>
      </c>
      <c r="E201" s="122" t="s">
        <v>577</v>
      </c>
    </row>
    <row r="202" spans="1:5" x14ac:dyDescent="0.25">
      <c r="A202" s="122" t="s">
        <v>578</v>
      </c>
      <c r="B202" s="123">
        <v>555116.18200000003</v>
      </c>
      <c r="C202" s="123">
        <v>9405415.8010000009</v>
      </c>
      <c r="D202" s="123">
        <v>4020</v>
      </c>
      <c r="E202" s="122" t="s">
        <v>579</v>
      </c>
    </row>
    <row r="203" spans="1:5" x14ac:dyDescent="0.25">
      <c r="A203" s="122" t="s">
        <v>580</v>
      </c>
      <c r="B203" s="123">
        <v>555101.74600000004</v>
      </c>
      <c r="C203" s="123">
        <v>9405401.9580000006</v>
      </c>
      <c r="D203" s="123">
        <v>4040</v>
      </c>
      <c r="E203" s="122" t="s">
        <v>581</v>
      </c>
    </row>
    <row r="204" spans="1:5" x14ac:dyDescent="0.25">
      <c r="A204" s="122" t="s">
        <v>582</v>
      </c>
      <c r="B204" s="123">
        <v>555087.31099999999</v>
      </c>
      <c r="C204" s="123">
        <v>9405388.1160000004</v>
      </c>
      <c r="D204" s="123">
        <v>4060</v>
      </c>
      <c r="E204" s="122" t="s">
        <v>583</v>
      </c>
    </row>
    <row r="205" spans="1:5" x14ac:dyDescent="0.25">
      <c r="A205" s="122" t="s">
        <v>584</v>
      </c>
      <c r="B205" s="123">
        <v>555072.875</v>
      </c>
      <c r="C205" s="123">
        <v>9405374.273</v>
      </c>
      <c r="D205" s="123">
        <v>4080</v>
      </c>
      <c r="E205" s="122" t="s">
        <v>585</v>
      </c>
    </row>
    <row r="206" spans="1:5" x14ac:dyDescent="0.25">
      <c r="A206" s="122" t="s">
        <v>586</v>
      </c>
      <c r="B206" s="123">
        <v>555058.43999999994</v>
      </c>
      <c r="C206" s="123">
        <v>9405360.4309999999</v>
      </c>
      <c r="D206" s="123">
        <v>4100</v>
      </c>
      <c r="E206" s="122" t="s">
        <v>587</v>
      </c>
    </row>
    <row r="207" spans="1:5" x14ac:dyDescent="0.25">
      <c r="A207" s="122" t="s">
        <v>588</v>
      </c>
      <c r="B207" s="123">
        <v>555044.00399999996</v>
      </c>
      <c r="C207" s="123">
        <v>9405346.5879999995</v>
      </c>
      <c r="D207" s="123">
        <v>4120</v>
      </c>
      <c r="E207" s="122" t="s">
        <v>589</v>
      </c>
    </row>
    <row r="208" spans="1:5" x14ac:dyDescent="0.25">
      <c r="A208" s="122" t="s">
        <v>590</v>
      </c>
      <c r="B208" s="123">
        <v>555029.56900000002</v>
      </c>
      <c r="C208" s="123">
        <v>9405332.7459999993</v>
      </c>
      <c r="D208" s="123">
        <v>4140</v>
      </c>
      <c r="E208" s="122" t="s">
        <v>591</v>
      </c>
    </row>
    <row r="209" spans="1:5" x14ac:dyDescent="0.25">
      <c r="A209" s="122" t="s">
        <v>592</v>
      </c>
      <c r="B209" s="123">
        <v>555015.13300000003</v>
      </c>
      <c r="C209" s="123">
        <v>9405318.9030000009</v>
      </c>
      <c r="D209" s="123">
        <v>4160</v>
      </c>
      <c r="E209" s="122" t="s">
        <v>593</v>
      </c>
    </row>
    <row r="210" spans="1:5" x14ac:dyDescent="0.25">
      <c r="A210" s="122" t="s">
        <v>594</v>
      </c>
      <c r="B210" s="123">
        <v>555000.69799999997</v>
      </c>
      <c r="C210" s="123">
        <v>9405305.0600000005</v>
      </c>
      <c r="D210" s="123">
        <v>4180</v>
      </c>
      <c r="E210" s="122" t="s">
        <v>595</v>
      </c>
    </row>
    <row r="211" spans="1:5" x14ac:dyDescent="0.25">
      <c r="A211" s="122" t="s">
        <v>596</v>
      </c>
      <c r="B211" s="123">
        <v>554990.56299999997</v>
      </c>
      <c r="C211" s="123">
        <v>9405288.9230000004</v>
      </c>
      <c r="D211" s="123">
        <v>4200</v>
      </c>
      <c r="E211" s="122" t="s">
        <v>597</v>
      </c>
    </row>
    <row r="212" spans="1:5" x14ac:dyDescent="0.25">
      <c r="A212" s="122" t="s">
        <v>598</v>
      </c>
      <c r="B212" s="123">
        <v>554987.10199999996</v>
      </c>
      <c r="C212" s="123">
        <v>9405269.2249999996</v>
      </c>
      <c r="D212" s="123">
        <v>4220</v>
      </c>
      <c r="E212" s="122" t="s">
        <v>599</v>
      </c>
    </row>
    <row r="213" spans="1:5" x14ac:dyDescent="0.25">
      <c r="A213" s="122" t="s">
        <v>600</v>
      </c>
      <c r="B213" s="123">
        <v>554983.64</v>
      </c>
      <c r="C213" s="123">
        <v>9405249.5270000007</v>
      </c>
      <c r="D213" s="123">
        <v>4240</v>
      </c>
      <c r="E213" s="122" t="s">
        <v>601</v>
      </c>
    </row>
    <row r="214" spans="1:5" x14ac:dyDescent="0.25">
      <c r="A214" s="122" t="s">
        <v>602</v>
      </c>
      <c r="B214" s="123">
        <v>554980.179</v>
      </c>
      <c r="C214" s="123">
        <v>9405229.8279999997</v>
      </c>
      <c r="D214" s="123">
        <v>4260</v>
      </c>
      <c r="E214" s="122" t="s">
        <v>603</v>
      </c>
    </row>
    <row r="215" spans="1:5" x14ac:dyDescent="0.25">
      <c r="A215" s="122" t="s">
        <v>604</v>
      </c>
      <c r="B215" s="123">
        <v>554976.71699999995</v>
      </c>
      <c r="C215" s="123">
        <v>9405210.1300000008</v>
      </c>
      <c r="D215" s="123">
        <v>4280</v>
      </c>
      <c r="E215" s="122" t="s">
        <v>605</v>
      </c>
    </row>
    <row r="216" spans="1:5" x14ac:dyDescent="0.25">
      <c r="A216" s="122" t="s">
        <v>606</v>
      </c>
      <c r="B216" s="123">
        <v>554968.60100000002</v>
      </c>
      <c r="C216" s="123">
        <v>9405193.6620000005</v>
      </c>
      <c r="D216" s="123">
        <v>4300</v>
      </c>
      <c r="E216" s="122" t="s">
        <v>607</v>
      </c>
    </row>
    <row r="217" spans="1:5" x14ac:dyDescent="0.25">
      <c r="A217" s="122" t="s">
        <v>608</v>
      </c>
      <c r="B217" s="123">
        <v>554951.36100000003</v>
      </c>
      <c r="C217" s="123">
        <v>9405183.5240000002</v>
      </c>
      <c r="D217" s="123">
        <v>4320</v>
      </c>
      <c r="E217" s="122" t="s">
        <v>609</v>
      </c>
    </row>
    <row r="218" spans="1:5" x14ac:dyDescent="0.25">
      <c r="A218" s="122" t="s">
        <v>610</v>
      </c>
      <c r="B218" s="123">
        <v>554934.12100000004</v>
      </c>
      <c r="C218" s="123">
        <v>9405173.3859999999</v>
      </c>
      <c r="D218" s="123">
        <v>4340</v>
      </c>
      <c r="E218" s="122" t="s">
        <v>611</v>
      </c>
    </row>
    <row r="219" spans="1:5" x14ac:dyDescent="0.25">
      <c r="A219" s="122" t="s">
        <v>612</v>
      </c>
      <c r="B219" s="123">
        <v>554916.88100000005</v>
      </c>
      <c r="C219" s="123">
        <v>9405163.2469999995</v>
      </c>
      <c r="D219" s="123">
        <v>4360</v>
      </c>
      <c r="E219" s="122" t="s">
        <v>613</v>
      </c>
    </row>
    <row r="220" spans="1:5" x14ac:dyDescent="0.25">
      <c r="A220" s="122" t="s">
        <v>614</v>
      </c>
      <c r="B220" s="123">
        <v>554899.64099999995</v>
      </c>
      <c r="C220" s="123">
        <v>9405153.1089999992</v>
      </c>
      <c r="D220" s="123">
        <v>4380</v>
      </c>
      <c r="E220" s="122" t="s">
        <v>615</v>
      </c>
    </row>
    <row r="221" spans="1:5" x14ac:dyDescent="0.25">
      <c r="A221" s="122" t="s">
        <v>616</v>
      </c>
      <c r="B221" s="123">
        <v>554886.31599999999</v>
      </c>
      <c r="C221" s="123">
        <v>9405140.9240000006</v>
      </c>
      <c r="D221" s="123">
        <v>4400</v>
      </c>
      <c r="E221" s="122" t="s">
        <v>617</v>
      </c>
    </row>
    <row r="222" spans="1:5" x14ac:dyDescent="0.25">
      <c r="A222" s="122" t="s">
        <v>618</v>
      </c>
      <c r="B222" s="123">
        <v>554887.82400000002</v>
      </c>
      <c r="C222" s="123">
        <v>9405120.9810000006</v>
      </c>
      <c r="D222" s="123">
        <v>4420</v>
      </c>
      <c r="E222" s="122" t="s">
        <v>619</v>
      </c>
    </row>
    <row r="223" spans="1:5" x14ac:dyDescent="0.25">
      <c r="A223" s="122" t="s">
        <v>620</v>
      </c>
      <c r="B223" s="123">
        <v>554889.33299999998</v>
      </c>
      <c r="C223" s="123">
        <v>9405101.0380000006</v>
      </c>
      <c r="D223" s="123">
        <v>4440</v>
      </c>
      <c r="E223" s="122" t="s">
        <v>621</v>
      </c>
    </row>
    <row r="224" spans="1:5" x14ac:dyDescent="0.25">
      <c r="A224" s="122" t="s">
        <v>622</v>
      </c>
      <c r="B224" s="123">
        <v>554890.84199999995</v>
      </c>
      <c r="C224" s="123">
        <v>9405081.0950000007</v>
      </c>
      <c r="D224" s="123">
        <v>4460</v>
      </c>
      <c r="E224" s="122" t="s">
        <v>623</v>
      </c>
    </row>
    <row r="225" spans="1:5" x14ac:dyDescent="0.25">
      <c r="A225" s="122" t="s">
        <v>624</v>
      </c>
      <c r="B225" s="123">
        <v>554892.35100000002</v>
      </c>
      <c r="C225" s="123">
        <v>9405061.1520000007</v>
      </c>
      <c r="D225" s="123">
        <v>4480</v>
      </c>
      <c r="E225" s="122" t="s">
        <v>625</v>
      </c>
    </row>
    <row r="226" spans="1:5" x14ac:dyDescent="0.25">
      <c r="A226" s="122" t="s">
        <v>626</v>
      </c>
      <c r="B226" s="123">
        <v>554892.02599999995</v>
      </c>
      <c r="C226" s="123">
        <v>9405041.1620000005</v>
      </c>
      <c r="D226" s="123">
        <v>4500</v>
      </c>
      <c r="E226" s="122" t="s">
        <v>627</v>
      </c>
    </row>
    <row r="227" spans="1:5" x14ac:dyDescent="0.25">
      <c r="A227" s="122" t="s">
        <v>628</v>
      </c>
      <c r="B227" s="123">
        <v>554891.53500000003</v>
      </c>
      <c r="C227" s="123">
        <v>9405021.1679999996</v>
      </c>
      <c r="D227" s="123">
        <v>4520</v>
      </c>
      <c r="E227" s="122" t="s">
        <v>629</v>
      </c>
    </row>
    <row r="228" spans="1:5" x14ac:dyDescent="0.25">
      <c r="A228" s="122" t="s">
        <v>630</v>
      </c>
      <c r="B228" s="123">
        <v>554891.04399999999</v>
      </c>
      <c r="C228" s="123">
        <v>9405001.1740000006</v>
      </c>
      <c r="D228" s="123">
        <v>4540</v>
      </c>
      <c r="E228" s="122" t="s">
        <v>631</v>
      </c>
    </row>
    <row r="229" spans="1:5" x14ac:dyDescent="0.25">
      <c r="A229" s="122" t="s">
        <v>632</v>
      </c>
      <c r="B229" s="123">
        <v>554890.55200000003</v>
      </c>
      <c r="C229" s="123">
        <v>9404981.1799999997</v>
      </c>
      <c r="D229" s="123">
        <v>4560</v>
      </c>
      <c r="E229" s="122" t="s">
        <v>633</v>
      </c>
    </row>
    <row r="230" spans="1:5" x14ac:dyDescent="0.25">
      <c r="A230" s="122" t="s">
        <v>634</v>
      </c>
      <c r="B230" s="123">
        <v>554890.06099999999</v>
      </c>
      <c r="C230" s="123">
        <v>9404961.1860000007</v>
      </c>
      <c r="D230" s="123">
        <v>4580</v>
      </c>
      <c r="E230" s="122" t="s">
        <v>635</v>
      </c>
    </row>
    <row r="231" spans="1:5" x14ac:dyDescent="0.25">
      <c r="A231" s="122" t="s">
        <v>636</v>
      </c>
      <c r="B231" s="123">
        <v>554889.56999999995</v>
      </c>
      <c r="C231" s="123">
        <v>9404941.1919999998</v>
      </c>
      <c r="D231" s="123">
        <v>4600</v>
      </c>
      <c r="E231" s="122" t="s">
        <v>637</v>
      </c>
    </row>
    <row r="232" spans="1:5" x14ac:dyDescent="0.25">
      <c r="A232" s="122" t="s">
        <v>638</v>
      </c>
      <c r="B232" s="123">
        <v>554889.07900000003</v>
      </c>
      <c r="C232" s="123">
        <v>9404921.1980000008</v>
      </c>
      <c r="D232" s="123">
        <v>4620</v>
      </c>
      <c r="E232" s="122" t="s">
        <v>639</v>
      </c>
    </row>
    <row r="233" spans="1:5" x14ac:dyDescent="0.25">
      <c r="A233" s="122" t="s">
        <v>640</v>
      </c>
      <c r="B233" s="123">
        <v>554888.58799999999</v>
      </c>
      <c r="C233" s="123">
        <v>9404901.2039999999</v>
      </c>
      <c r="D233" s="123">
        <v>4640</v>
      </c>
      <c r="E233" s="122" t="s">
        <v>641</v>
      </c>
    </row>
    <row r="234" spans="1:5" x14ac:dyDescent="0.25">
      <c r="A234" s="122" t="s">
        <v>642</v>
      </c>
      <c r="B234" s="123">
        <v>554888.09699999995</v>
      </c>
      <c r="C234" s="123">
        <v>9404881.2100000009</v>
      </c>
      <c r="D234" s="123">
        <v>4660</v>
      </c>
      <c r="E234" s="122" t="s">
        <v>643</v>
      </c>
    </row>
    <row r="235" spans="1:5" x14ac:dyDescent="0.25">
      <c r="A235" s="122" t="s">
        <v>644</v>
      </c>
      <c r="B235" s="123">
        <v>554880.17700000003</v>
      </c>
      <c r="C235" s="123">
        <v>9404863.2559999991</v>
      </c>
      <c r="D235" s="123">
        <v>4680</v>
      </c>
      <c r="E235" s="122" t="s">
        <v>645</v>
      </c>
    </row>
    <row r="236" spans="1:5" x14ac:dyDescent="0.25">
      <c r="A236" s="122" t="s">
        <v>646</v>
      </c>
      <c r="B236" s="123">
        <v>554870.38800000004</v>
      </c>
      <c r="C236" s="123">
        <v>9404845.8149999995</v>
      </c>
      <c r="D236" s="123">
        <v>4700</v>
      </c>
      <c r="E236" s="122" t="s">
        <v>647</v>
      </c>
    </row>
    <row r="237" spans="1:5" x14ac:dyDescent="0.25">
      <c r="A237" s="122" t="s">
        <v>648</v>
      </c>
      <c r="B237" s="123">
        <v>554860.6</v>
      </c>
      <c r="C237" s="123">
        <v>9404828.3739999998</v>
      </c>
      <c r="D237" s="123">
        <v>4720</v>
      </c>
      <c r="E237" s="122" t="s">
        <v>649</v>
      </c>
    </row>
    <row r="238" spans="1:5" x14ac:dyDescent="0.25">
      <c r="A238" s="122" t="s">
        <v>650</v>
      </c>
      <c r="B238" s="123">
        <v>554850.81200000003</v>
      </c>
      <c r="C238" s="123">
        <v>9404810.9330000002</v>
      </c>
      <c r="D238" s="123">
        <v>4740</v>
      </c>
      <c r="E238" s="122" t="s">
        <v>651</v>
      </c>
    </row>
    <row r="239" spans="1:5" x14ac:dyDescent="0.25">
      <c r="A239" s="122" t="s">
        <v>652</v>
      </c>
      <c r="B239" s="123">
        <v>554841.02399999998</v>
      </c>
      <c r="C239" s="123">
        <v>9404793.4920000006</v>
      </c>
      <c r="D239" s="123">
        <v>4760</v>
      </c>
      <c r="E239" s="122" t="s">
        <v>653</v>
      </c>
    </row>
    <row r="240" spans="1:5" x14ac:dyDescent="0.25">
      <c r="A240" s="122" t="s">
        <v>654</v>
      </c>
      <c r="B240" s="123">
        <v>554822.20700000005</v>
      </c>
      <c r="C240" s="123">
        <v>9404791.5500000007</v>
      </c>
      <c r="D240" s="123">
        <v>4780</v>
      </c>
      <c r="E240" s="122" t="s">
        <v>655</v>
      </c>
    </row>
    <row r="241" spans="1:5" x14ac:dyDescent="0.25">
      <c r="A241" s="122" t="s">
        <v>656</v>
      </c>
      <c r="B241" s="123">
        <v>554802.20799999998</v>
      </c>
      <c r="C241" s="123">
        <v>9404791.6410000008</v>
      </c>
      <c r="D241" s="123">
        <v>4800</v>
      </c>
      <c r="E241" s="122" t="s">
        <v>657</v>
      </c>
    </row>
    <row r="242" spans="1:5" x14ac:dyDescent="0.25">
      <c r="A242" s="122" t="s">
        <v>658</v>
      </c>
      <c r="B242" s="123">
        <v>554782.20799999998</v>
      </c>
      <c r="C242" s="123">
        <v>9404791.7310000006</v>
      </c>
      <c r="D242" s="123">
        <v>4820</v>
      </c>
      <c r="E242" s="122" t="s">
        <v>659</v>
      </c>
    </row>
    <row r="243" spans="1:5" x14ac:dyDescent="0.25">
      <c r="A243" s="122" t="s">
        <v>660</v>
      </c>
      <c r="B243" s="123">
        <v>554762.20799999998</v>
      </c>
      <c r="C243" s="123">
        <v>9404791.8220000006</v>
      </c>
      <c r="D243" s="123">
        <v>4840</v>
      </c>
      <c r="E243" s="122" t="s">
        <v>661</v>
      </c>
    </row>
    <row r="244" spans="1:5" x14ac:dyDescent="0.25">
      <c r="A244" s="122" t="s">
        <v>662</v>
      </c>
      <c r="B244" s="123">
        <v>554742.20799999998</v>
      </c>
      <c r="C244" s="123">
        <v>9404791.9120000005</v>
      </c>
      <c r="D244" s="123">
        <v>4860</v>
      </c>
      <c r="E244" s="122" t="s">
        <v>663</v>
      </c>
    </row>
    <row r="245" spans="1:5" x14ac:dyDescent="0.25">
      <c r="A245" s="122" t="s">
        <v>664</v>
      </c>
      <c r="B245" s="123">
        <v>554722.20799999998</v>
      </c>
      <c r="C245" s="123">
        <v>9404792.0030000005</v>
      </c>
      <c r="D245" s="123">
        <v>4880</v>
      </c>
      <c r="E245" s="122" t="s">
        <v>665</v>
      </c>
    </row>
    <row r="246" spans="1:5" x14ac:dyDescent="0.25">
      <c r="A246" s="122" t="s">
        <v>666</v>
      </c>
      <c r="B246" s="123">
        <v>554702.20900000003</v>
      </c>
      <c r="C246" s="123">
        <v>9404792.0930000003</v>
      </c>
      <c r="D246" s="123">
        <v>4900</v>
      </c>
      <c r="E246" s="122" t="s">
        <v>667</v>
      </c>
    </row>
    <row r="247" spans="1:5" x14ac:dyDescent="0.25">
      <c r="A247" s="122" t="s">
        <v>668</v>
      </c>
      <c r="B247" s="123">
        <v>554682.20900000003</v>
      </c>
      <c r="C247" s="123">
        <v>9404792.1830000002</v>
      </c>
      <c r="D247" s="123">
        <v>4920</v>
      </c>
      <c r="E247" s="122" t="s">
        <v>669</v>
      </c>
    </row>
    <row r="248" spans="1:5" x14ac:dyDescent="0.25">
      <c r="A248" s="122" t="s">
        <v>670</v>
      </c>
      <c r="B248" s="123">
        <v>554662.20900000003</v>
      </c>
      <c r="C248" s="123">
        <v>9404792.2740000002</v>
      </c>
      <c r="D248" s="123">
        <v>4940</v>
      </c>
      <c r="E248" s="122" t="s">
        <v>671</v>
      </c>
    </row>
    <row r="249" spans="1:5" x14ac:dyDescent="0.25">
      <c r="A249" s="122" t="s">
        <v>672</v>
      </c>
      <c r="B249" s="123">
        <v>554642.20900000003</v>
      </c>
      <c r="C249" s="123">
        <v>9404792.3640000001</v>
      </c>
      <c r="D249" s="123">
        <v>4960</v>
      </c>
      <c r="E249" s="122" t="s">
        <v>673</v>
      </c>
    </row>
    <row r="250" spans="1:5" x14ac:dyDescent="0.25">
      <c r="A250" s="122" t="s">
        <v>674</v>
      </c>
      <c r="B250" s="123">
        <v>554622.20900000003</v>
      </c>
      <c r="C250" s="123">
        <v>9404792.4550000001</v>
      </c>
      <c r="D250" s="123">
        <v>4980</v>
      </c>
      <c r="E250" s="122" t="s">
        <v>675</v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workbookViewId="0">
      <selection sqref="A1:F41"/>
    </sheetView>
  </sheetViews>
  <sheetFormatPr defaultRowHeight="15.75" x14ac:dyDescent="0.25"/>
  <sheetData>
    <row r="1" spans="1:6" x14ac:dyDescent="0.25">
      <c r="A1" s="122" t="s">
        <v>174</v>
      </c>
      <c r="B1" s="123" t="s">
        <v>175</v>
      </c>
      <c r="C1" s="123" t="s">
        <v>176</v>
      </c>
      <c r="D1" s="123" t="s">
        <v>177</v>
      </c>
      <c r="E1" s="122" t="s">
        <v>177</v>
      </c>
      <c r="F1" s="122" t="s">
        <v>177</v>
      </c>
    </row>
    <row r="2" spans="1:6" x14ac:dyDescent="0.25">
      <c r="A2" s="122" t="s">
        <v>178</v>
      </c>
      <c r="B2" s="123">
        <v>549845.55099999998</v>
      </c>
      <c r="C2" s="123">
        <v>9415368.7609999999</v>
      </c>
      <c r="D2" s="123">
        <v>20</v>
      </c>
      <c r="E2" s="122" t="s">
        <v>179</v>
      </c>
      <c r="F2" s="121"/>
    </row>
    <row r="3" spans="1:6" x14ac:dyDescent="0.25">
      <c r="A3" s="122" t="s">
        <v>180</v>
      </c>
      <c r="B3" s="123">
        <v>549834.87699999998</v>
      </c>
      <c r="C3" s="123">
        <v>9415385.6750000007</v>
      </c>
      <c r="D3" s="123">
        <v>40</v>
      </c>
      <c r="E3" s="122" t="s">
        <v>181</v>
      </c>
      <c r="F3" s="121"/>
    </row>
    <row r="4" spans="1:6" x14ac:dyDescent="0.25">
      <c r="A4" s="122" t="s">
        <v>182</v>
      </c>
      <c r="B4" s="123">
        <v>549824.20299999998</v>
      </c>
      <c r="C4" s="123">
        <v>9415402.5879999995</v>
      </c>
      <c r="D4" s="123">
        <v>60</v>
      </c>
      <c r="E4" s="122" t="s">
        <v>183</v>
      </c>
      <c r="F4" s="121"/>
    </row>
    <row r="5" spans="1:6" x14ac:dyDescent="0.25">
      <c r="A5" s="122" t="s">
        <v>184</v>
      </c>
      <c r="B5" s="123">
        <v>549813.53</v>
      </c>
      <c r="C5" s="123">
        <v>9415419.5020000003</v>
      </c>
      <c r="D5" s="123">
        <v>80</v>
      </c>
      <c r="E5" s="122" t="s">
        <v>185</v>
      </c>
      <c r="F5" s="121"/>
    </row>
    <row r="6" spans="1:6" x14ac:dyDescent="0.25">
      <c r="A6" s="122" t="s">
        <v>186</v>
      </c>
      <c r="B6" s="123">
        <v>549803.55200000003</v>
      </c>
      <c r="C6" s="123">
        <v>9415436.8139999993</v>
      </c>
      <c r="D6" s="123">
        <v>100</v>
      </c>
      <c r="E6" s="122" t="s">
        <v>187</v>
      </c>
      <c r="F6" s="121"/>
    </row>
    <row r="7" spans="1:6" x14ac:dyDescent="0.25">
      <c r="A7" s="122" t="s">
        <v>188</v>
      </c>
      <c r="B7" s="123">
        <v>549794.36600000004</v>
      </c>
      <c r="C7" s="123">
        <v>9415454.5800000001</v>
      </c>
      <c r="D7" s="123">
        <v>120</v>
      </c>
      <c r="E7" s="122" t="s">
        <v>189</v>
      </c>
      <c r="F7" s="121"/>
    </row>
    <row r="8" spans="1:6" x14ac:dyDescent="0.25">
      <c r="A8" s="122" t="s">
        <v>190</v>
      </c>
      <c r="B8" s="123">
        <v>549785.18000000005</v>
      </c>
      <c r="C8" s="123">
        <v>9415472.3460000008</v>
      </c>
      <c r="D8" s="123">
        <v>140</v>
      </c>
      <c r="E8" s="122" t="s">
        <v>191</v>
      </c>
      <c r="F8" s="121"/>
    </row>
    <row r="9" spans="1:6" x14ac:dyDescent="0.25">
      <c r="A9" s="122" t="s">
        <v>192</v>
      </c>
      <c r="B9" s="123">
        <v>549775.99399999995</v>
      </c>
      <c r="C9" s="123">
        <v>9415490.1109999996</v>
      </c>
      <c r="D9" s="123">
        <v>160</v>
      </c>
      <c r="E9" s="122" t="s">
        <v>193</v>
      </c>
      <c r="F9" s="121"/>
    </row>
    <row r="10" spans="1:6" x14ac:dyDescent="0.25">
      <c r="A10" s="122" t="s">
        <v>194</v>
      </c>
      <c r="B10" s="123">
        <v>549766.80799999996</v>
      </c>
      <c r="C10" s="123">
        <v>9415507.8770000003</v>
      </c>
      <c r="D10" s="123">
        <v>180</v>
      </c>
      <c r="E10" s="122" t="s">
        <v>195</v>
      </c>
      <c r="F10" s="121"/>
    </row>
    <row r="11" spans="1:6" x14ac:dyDescent="0.25">
      <c r="A11" s="122" t="s">
        <v>196</v>
      </c>
      <c r="B11" s="123">
        <v>549757.62199999997</v>
      </c>
      <c r="C11" s="123">
        <v>9415525.6429999992</v>
      </c>
      <c r="D11" s="123">
        <v>200</v>
      </c>
      <c r="E11" s="122" t="s">
        <v>197</v>
      </c>
      <c r="F11" s="121"/>
    </row>
    <row r="12" spans="1:6" x14ac:dyDescent="0.25">
      <c r="A12" s="122" t="s">
        <v>198</v>
      </c>
      <c r="B12" s="123">
        <v>549748.25600000005</v>
      </c>
      <c r="C12" s="123">
        <v>9415543.1799999997</v>
      </c>
      <c r="D12" s="123">
        <v>220</v>
      </c>
      <c r="E12" s="122" t="s">
        <v>199</v>
      </c>
      <c r="F12" s="121"/>
    </row>
    <row r="13" spans="1:6" x14ac:dyDescent="0.25">
      <c r="A13" s="122" t="s">
        <v>200</v>
      </c>
      <c r="B13" s="123">
        <v>549739.63399999996</v>
      </c>
      <c r="C13" s="123">
        <v>9415561.2259999998</v>
      </c>
      <c r="D13" s="123">
        <v>240</v>
      </c>
      <c r="E13" s="122" t="s">
        <v>201</v>
      </c>
      <c r="F13" s="121"/>
    </row>
    <row r="14" spans="1:6" x14ac:dyDescent="0.25">
      <c r="A14" s="122" t="s">
        <v>202</v>
      </c>
      <c r="B14" s="123">
        <v>549731.01199999999</v>
      </c>
      <c r="C14" s="123">
        <v>9415579.2719999999</v>
      </c>
      <c r="D14" s="123">
        <v>260</v>
      </c>
      <c r="E14" s="122" t="s">
        <v>203</v>
      </c>
      <c r="F14" s="121"/>
    </row>
    <row r="15" spans="1:6" x14ac:dyDescent="0.25">
      <c r="A15" s="122" t="s">
        <v>204</v>
      </c>
      <c r="B15" s="123">
        <v>549722.39099999995</v>
      </c>
      <c r="C15" s="123">
        <v>9415597.3190000001</v>
      </c>
      <c r="D15" s="123">
        <v>280</v>
      </c>
      <c r="E15" s="122" t="s">
        <v>205</v>
      </c>
      <c r="F15" s="121"/>
    </row>
    <row r="16" spans="1:6" x14ac:dyDescent="0.25">
      <c r="A16" s="122" t="s">
        <v>206</v>
      </c>
      <c r="B16" s="123">
        <v>549713.76899999997</v>
      </c>
      <c r="C16" s="123">
        <v>9415615.3650000002</v>
      </c>
      <c r="D16" s="123">
        <v>300</v>
      </c>
      <c r="E16" s="122" t="s">
        <v>207</v>
      </c>
      <c r="F16" s="121"/>
    </row>
    <row r="17" spans="1:5" x14ac:dyDescent="0.25">
      <c r="A17" s="122" t="s">
        <v>208</v>
      </c>
      <c r="B17" s="123">
        <v>549705.147</v>
      </c>
      <c r="C17" s="123">
        <v>9415633.4110000003</v>
      </c>
      <c r="D17" s="123">
        <v>320</v>
      </c>
      <c r="E17" s="122" t="s">
        <v>209</v>
      </c>
    </row>
    <row r="18" spans="1:5" x14ac:dyDescent="0.25">
      <c r="A18" s="122" t="s">
        <v>210</v>
      </c>
      <c r="B18" s="123">
        <v>549696.52500000002</v>
      </c>
      <c r="C18" s="123">
        <v>9415651.4570000004</v>
      </c>
      <c r="D18" s="123">
        <v>340</v>
      </c>
      <c r="E18" s="122" t="s">
        <v>211</v>
      </c>
    </row>
    <row r="19" spans="1:5" x14ac:dyDescent="0.25">
      <c r="A19" s="122" t="s">
        <v>212</v>
      </c>
      <c r="B19" s="123">
        <v>549687.90300000005</v>
      </c>
      <c r="C19" s="123">
        <v>9415669.5030000005</v>
      </c>
      <c r="D19" s="123">
        <v>360</v>
      </c>
      <c r="E19" s="122" t="s">
        <v>213</v>
      </c>
    </row>
    <row r="20" spans="1:5" x14ac:dyDescent="0.25">
      <c r="A20" s="122" t="s">
        <v>214</v>
      </c>
      <c r="B20" s="123">
        <v>549679.28200000001</v>
      </c>
      <c r="C20" s="123">
        <v>9415687.5500000007</v>
      </c>
      <c r="D20" s="123">
        <v>380</v>
      </c>
      <c r="E20" s="122" t="s">
        <v>215</v>
      </c>
    </row>
    <row r="21" spans="1:5" x14ac:dyDescent="0.25">
      <c r="A21" s="122" t="s">
        <v>216</v>
      </c>
      <c r="B21" s="123">
        <v>549670.66</v>
      </c>
      <c r="C21" s="123">
        <v>9415705.5960000008</v>
      </c>
      <c r="D21" s="123">
        <v>400</v>
      </c>
      <c r="E21" s="122" t="s">
        <v>217</v>
      </c>
    </row>
    <row r="22" spans="1:5" x14ac:dyDescent="0.25">
      <c r="A22" s="122" t="s">
        <v>218</v>
      </c>
      <c r="B22" s="123">
        <v>549662.03799999994</v>
      </c>
      <c r="C22" s="123">
        <v>9415723.6420000009</v>
      </c>
      <c r="D22" s="123">
        <v>420</v>
      </c>
      <c r="E22" s="122" t="s">
        <v>219</v>
      </c>
    </row>
    <row r="23" spans="1:5" x14ac:dyDescent="0.25">
      <c r="A23" s="122" t="s">
        <v>220</v>
      </c>
      <c r="B23" s="123">
        <v>549653.41599999997</v>
      </c>
      <c r="C23" s="123">
        <v>9415741.6879999992</v>
      </c>
      <c r="D23" s="123">
        <v>440</v>
      </c>
      <c r="E23" s="122" t="s">
        <v>221</v>
      </c>
    </row>
    <row r="24" spans="1:5" x14ac:dyDescent="0.25">
      <c r="A24" s="122" t="s">
        <v>222</v>
      </c>
      <c r="B24" s="123">
        <v>549644.79399999999</v>
      </c>
      <c r="C24" s="123">
        <v>9415759.7339999992</v>
      </c>
      <c r="D24" s="123">
        <v>460</v>
      </c>
      <c r="E24" s="122" t="s">
        <v>223</v>
      </c>
    </row>
    <row r="25" spans="1:5" x14ac:dyDescent="0.25">
      <c r="A25" s="122" t="s">
        <v>224</v>
      </c>
      <c r="B25" s="123">
        <v>549637.38899999997</v>
      </c>
      <c r="C25" s="123">
        <v>9415778.2259999998</v>
      </c>
      <c r="D25" s="123">
        <v>480</v>
      </c>
      <c r="E25" s="122" t="s">
        <v>225</v>
      </c>
    </row>
    <row r="26" spans="1:5" x14ac:dyDescent="0.25">
      <c r="A26" s="122" t="s">
        <v>226</v>
      </c>
      <c r="B26" s="123">
        <v>549632.31299999997</v>
      </c>
      <c r="C26" s="123">
        <v>9415797.5710000005</v>
      </c>
      <c r="D26" s="123">
        <v>500</v>
      </c>
      <c r="E26" s="122" t="s">
        <v>227</v>
      </c>
    </row>
    <row r="27" spans="1:5" x14ac:dyDescent="0.25">
      <c r="A27" s="122" t="s">
        <v>228</v>
      </c>
      <c r="B27" s="123">
        <v>549627.23800000001</v>
      </c>
      <c r="C27" s="123">
        <v>9415816.9169999994</v>
      </c>
      <c r="D27" s="123">
        <v>520</v>
      </c>
      <c r="E27" s="122" t="s">
        <v>229</v>
      </c>
    </row>
    <row r="28" spans="1:5" x14ac:dyDescent="0.25">
      <c r="A28" s="122" t="s">
        <v>230</v>
      </c>
      <c r="B28" s="123">
        <v>549622.16299999994</v>
      </c>
      <c r="C28" s="123">
        <v>9415836.2620000001</v>
      </c>
      <c r="D28" s="123">
        <v>540</v>
      </c>
      <c r="E28" s="122" t="s">
        <v>231</v>
      </c>
    </row>
    <row r="29" spans="1:5" x14ac:dyDescent="0.25">
      <c r="A29" s="122" t="s">
        <v>232</v>
      </c>
      <c r="B29" s="123">
        <v>549617.08700000006</v>
      </c>
      <c r="C29" s="123">
        <v>9415855.6070000008</v>
      </c>
      <c r="D29" s="123">
        <v>560</v>
      </c>
      <c r="E29" s="122" t="s">
        <v>233</v>
      </c>
    </row>
    <row r="30" spans="1:5" x14ac:dyDescent="0.25">
      <c r="A30" s="122" t="s">
        <v>234</v>
      </c>
      <c r="B30" s="123">
        <v>549612.01199999999</v>
      </c>
      <c r="C30" s="123">
        <v>9415874.9529999997</v>
      </c>
      <c r="D30" s="123">
        <v>580</v>
      </c>
      <c r="E30" s="122" t="s">
        <v>235</v>
      </c>
    </row>
    <row r="31" spans="1:5" x14ac:dyDescent="0.25">
      <c r="A31" s="122" t="s">
        <v>236</v>
      </c>
      <c r="B31" s="123">
        <v>549606.93700000003</v>
      </c>
      <c r="C31" s="123">
        <v>9415894.2980000004</v>
      </c>
      <c r="D31" s="123">
        <v>600</v>
      </c>
      <c r="E31" s="122" t="s">
        <v>237</v>
      </c>
    </row>
    <row r="32" spans="1:5" x14ac:dyDescent="0.25">
      <c r="A32" s="122" t="s">
        <v>238</v>
      </c>
      <c r="B32" s="123">
        <v>549601.86199999996</v>
      </c>
      <c r="C32" s="123">
        <v>9415913.6429999992</v>
      </c>
      <c r="D32" s="123">
        <v>620</v>
      </c>
      <c r="E32" s="122" t="s">
        <v>239</v>
      </c>
    </row>
    <row r="33" spans="1:5" x14ac:dyDescent="0.25">
      <c r="A33" s="122" t="s">
        <v>240</v>
      </c>
      <c r="B33" s="123">
        <v>549596.78599999996</v>
      </c>
      <c r="C33" s="123">
        <v>9415932.9879999999</v>
      </c>
      <c r="D33" s="123">
        <v>640</v>
      </c>
      <c r="E33" s="122" t="s">
        <v>241</v>
      </c>
    </row>
    <row r="34" spans="1:5" x14ac:dyDescent="0.25">
      <c r="A34" s="122" t="s">
        <v>242</v>
      </c>
      <c r="B34" s="123">
        <v>549592.65700000001</v>
      </c>
      <c r="C34" s="123">
        <v>9415952.4550000001</v>
      </c>
      <c r="D34" s="123">
        <v>660</v>
      </c>
      <c r="E34" s="122" t="s">
        <v>243</v>
      </c>
    </row>
    <row r="35" spans="1:5" x14ac:dyDescent="0.25">
      <c r="A35" s="122" t="s">
        <v>244</v>
      </c>
      <c r="B35" s="123">
        <v>549592.68400000001</v>
      </c>
      <c r="C35" s="123">
        <v>9415972.4550000001</v>
      </c>
      <c r="D35" s="123">
        <v>680</v>
      </c>
      <c r="E35" s="122" t="s">
        <v>245</v>
      </c>
    </row>
    <row r="36" spans="1:5" x14ac:dyDescent="0.25">
      <c r="A36" s="122" t="s">
        <v>246</v>
      </c>
      <c r="B36" s="123">
        <v>549592.71200000006</v>
      </c>
      <c r="C36" s="123">
        <v>9415992.4550000001</v>
      </c>
      <c r="D36" s="123">
        <v>700</v>
      </c>
      <c r="E36" s="122" t="s">
        <v>247</v>
      </c>
    </row>
    <row r="37" spans="1:5" x14ac:dyDescent="0.25">
      <c r="A37" s="122" t="s">
        <v>248</v>
      </c>
      <c r="B37" s="123">
        <v>549595.21900000004</v>
      </c>
      <c r="C37" s="123">
        <v>9416012.1779999994</v>
      </c>
      <c r="D37" s="123">
        <v>720</v>
      </c>
      <c r="E37" s="122" t="s">
        <v>249</v>
      </c>
    </row>
    <row r="38" spans="1:5" x14ac:dyDescent="0.25">
      <c r="A38" s="122" t="s">
        <v>250</v>
      </c>
      <c r="B38" s="123">
        <v>549599.60600000003</v>
      </c>
      <c r="C38" s="123">
        <v>9416031.6909999996</v>
      </c>
      <c r="D38" s="123">
        <v>740</v>
      </c>
      <c r="E38" s="122" t="s">
        <v>251</v>
      </c>
    </row>
    <row r="39" spans="1:5" x14ac:dyDescent="0.25">
      <c r="A39" s="122" t="s">
        <v>252</v>
      </c>
      <c r="B39" s="123">
        <v>549603.99300000002</v>
      </c>
      <c r="C39" s="123">
        <v>9416051.2039999999</v>
      </c>
      <c r="D39" s="123">
        <v>760</v>
      </c>
      <c r="E39" s="122" t="s">
        <v>253</v>
      </c>
    </row>
    <row r="40" spans="1:5" x14ac:dyDescent="0.25">
      <c r="A40" s="122" t="s">
        <v>254</v>
      </c>
      <c r="B40" s="123">
        <v>549608.37899999996</v>
      </c>
      <c r="C40" s="123">
        <v>9416070.7170000002</v>
      </c>
      <c r="D40" s="123">
        <v>780</v>
      </c>
      <c r="E40" s="122" t="s">
        <v>255</v>
      </c>
    </row>
    <row r="41" spans="1:5" x14ac:dyDescent="0.25">
      <c r="A41" s="122" t="s">
        <v>256</v>
      </c>
      <c r="B41" s="123">
        <v>549612.76599999995</v>
      </c>
      <c r="C41" s="123">
        <v>9416090.2300000004</v>
      </c>
      <c r="D41" s="123">
        <v>800</v>
      </c>
      <c r="E41" s="122" t="s">
        <v>257</v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1"/>
  <sheetViews>
    <sheetView topLeftCell="A121" workbookViewId="0">
      <selection activeCell="L9" sqref="L9"/>
    </sheetView>
  </sheetViews>
  <sheetFormatPr defaultRowHeight="15.75" x14ac:dyDescent="0.25"/>
  <sheetData>
    <row r="1" spans="1:6" x14ac:dyDescent="0.25">
      <c r="A1" s="122" t="s">
        <v>174</v>
      </c>
      <c r="B1" s="123" t="s">
        <v>175</v>
      </c>
      <c r="C1" s="123" t="s">
        <v>176</v>
      </c>
      <c r="D1" s="123" t="s">
        <v>177</v>
      </c>
      <c r="E1" s="122" t="s">
        <v>177</v>
      </c>
      <c r="F1" s="122" t="s">
        <v>177</v>
      </c>
    </row>
    <row r="2" spans="1:6" x14ac:dyDescent="0.25">
      <c r="A2" s="122" t="s">
        <v>178</v>
      </c>
      <c r="B2" s="123">
        <v>525121.63500000001</v>
      </c>
      <c r="C2" s="123">
        <v>9415283.3990000002</v>
      </c>
      <c r="D2" s="123">
        <v>20</v>
      </c>
      <c r="E2" s="122" t="s">
        <v>179</v>
      </c>
      <c r="F2" s="121"/>
    </row>
    <row r="3" spans="1:6" x14ac:dyDescent="0.25">
      <c r="A3" s="122" t="s">
        <v>180</v>
      </c>
      <c r="B3" s="123">
        <v>525127.01699999999</v>
      </c>
      <c r="C3" s="123">
        <v>9415264.1390000004</v>
      </c>
      <c r="D3" s="123">
        <v>40</v>
      </c>
      <c r="E3" s="122" t="s">
        <v>181</v>
      </c>
      <c r="F3" s="121"/>
    </row>
    <row r="4" spans="1:6" x14ac:dyDescent="0.25">
      <c r="A4" s="122" t="s">
        <v>182</v>
      </c>
      <c r="B4" s="123">
        <v>525132.66500000004</v>
      </c>
      <c r="C4" s="123">
        <v>9415244.9529999997</v>
      </c>
      <c r="D4" s="123">
        <v>60</v>
      </c>
      <c r="E4" s="122" t="s">
        <v>183</v>
      </c>
      <c r="F4" s="121"/>
    </row>
    <row r="5" spans="1:6" x14ac:dyDescent="0.25">
      <c r="A5" s="122" t="s">
        <v>184</v>
      </c>
      <c r="B5" s="123">
        <v>525130.94999999995</v>
      </c>
      <c r="C5" s="123">
        <v>9415225.2290000003</v>
      </c>
      <c r="D5" s="123">
        <v>80</v>
      </c>
      <c r="E5" s="122" t="s">
        <v>185</v>
      </c>
      <c r="F5" s="121"/>
    </row>
    <row r="6" spans="1:6" x14ac:dyDescent="0.25">
      <c r="A6" s="122" t="s">
        <v>186</v>
      </c>
      <c r="B6" s="123">
        <v>525128.14800000004</v>
      </c>
      <c r="C6" s="123">
        <v>9415205.4269999992</v>
      </c>
      <c r="D6" s="123">
        <v>100</v>
      </c>
      <c r="E6" s="122" t="s">
        <v>187</v>
      </c>
      <c r="F6" s="121"/>
    </row>
    <row r="7" spans="1:6" x14ac:dyDescent="0.25">
      <c r="A7" s="122" t="s">
        <v>188</v>
      </c>
      <c r="B7" s="123">
        <v>525124.77599999995</v>
      </c>
      <c r="C7" s="123">
        <v>9415185.7190000005</v>
      </c>
      <c r="D7" s="123">
        <v>120</v>
      </c>
      <c r="E7" s="122" t="s">
        <v>189</v>
      </c>
      <c r="F7" s="121"/>
    </row>
    <row r="8" spans="1:6" x14ac:dyDescent="0.25">
      <c r="A8" s="122" t="s">
        <v>190</v>
      </c>
      <c r="B8" s="123">
        <v>525121.01100000006</v>
      </c>
      <c r="C8" s="123">
        <v>9415166.0759999994</v>
      </c>
      <c r="D8" s="123">
        <v>140</v>
      </c>
      <c r="E8" s="122" t="s">
        <v>191</v>
      </c>
      <c r="F8" s="121"/>
    </row>
    <row r="9" spans="1:6" x14ac:dyDescent="0.25">
      <c r="A9" s="122" t="s">
        <v>192</v>
      </c>
      <c r="B9" s="123">
        <v>525118.43799999997</v>
      </c>
      <c r="C9" s="123">
        <v>9415146.3369999994</v>
      </c>
      <c r="D9" s="123">
        <v>160</v>
      </c>
      <c r="E9" s="122" t="s">
        <v>193</v>
      </c>
      <c r="F9" s="121"/>
    </row>
    <row r="10" spans="1:6" x14ac:dyDescent="0.25">
      <c r="A10" s="122" t="s">
        <v>194</v>
      </c>
      <c r="B10" s="123">
        <v>525118.98899999994</v>
      </c>
      <c r="C10" s="123">
        <v>9415126.3450000007</v>
      </c>
      <c r="D10" s="123">
        <v>180</v>
      </c>
      <c r="E10" s="122" t="s">
        <v>195</v>
      </c>
      <c r="F10" s="121"/>
    </row>
    <row r="11" spans="1:6" x14ac:dyDescent="0.25">
      <c r="A11" s="122" t="s">
        <v>196</v>
      </c>
      <c r="B11" s="123">
        <v>525119.36600000004</v>
      </c>
      <c r="C11" s="123">
        <v>9415106.3509999998</v>
      </c>
      <c r="D11" s="123">
        <v>200</v>
      </c>
      <c r="E11" s="122" t="s">
        <v>197</v>
      </c>
      <c r="F11" s="121"/>
    </row>
    <row r="12" spans="1:6" x14ac:dyDescent="0.25">
      <c r="A12" s="122" t="s">
        <v>198</v>
      </c>
      <c r="B12" s="123">
        <v>525119.03700000001</v>
      </c>
      <c r="C12" s="123">
        <v>9415086.3540000003</v>
      </c>
      <c r="D12" s="123">
        <v>220</v>
      </c>
      <c r="E12" s="122" t="s">
        <v>199</v>
      </c>
      <c r="F12" s="121"/>
    </row>
    <row r="13" spans="1:6" x14ac:dyDescent="0.25">
      <c r="A13" s="122" t="s">
        <v>200</v>
      </c>
      <c r="B13" s="123">
        <v>525118.70700000005</v>
      </c>
      <c r="C13" s="123">
        <v>9415066.3570000008</v>
      </c>
      <c r="D13" s="123">
        <v>240</v>
      </c>
      <c r="E13" s="122" t="s">
        <v>201</v>
      </c>
      <c r="F13" s="121"/>
    </row>
    <row r="14" spans="1:6" x14ac:dyDescent="0.25">
      <c r="A14" s="122" t="s">
        <v>202</v>
      </c>
      <c r="B14" s="123">
        <v>525120.98699999996</v>
      </c>
      <c r="C14" s="123">
        <v>9415046.7009999994</v>
      </c>
      <c r="D14" s="123">
        <v>260</v>
      </c>
      <c r="E14" s="122" t="s">
        <v>203</v>
      </c>
      <c r="F14" s="121"/>
    </row>
    <row r="15" spans="1:6" x14ac:dyDescent="0.25">
      <c r="A15" s="122" t="s">
        <v>204</v>
      </c>
      <c r="B15" s="123">
        <v>525126.44499999995</v>
      </c>
      <c r="C15" s="123">
        <v>9415027.4600000009</v>
      </c>
      <c r="D15" s="123">
        <v>280</v>
      </c>
      <c r="E15" s="122" t="s">
        <v>205</v>
      </c>
      <c r="F15" s="121"/>
    </row>
    <row r="16" spans="1:6" x14ac:dyDescent="0.25">
      <c r="A16" s="122" t="s">
        <v>206</v>
      </c>
      <c r="B16" s="123">
        <v>525144.32499999995</v>
      </c>
      <c r="C16" s="123">
        <v>9415022.1610000003</v>
      </c>
      <c r="D16" s="123">
        <v>300</v>
      </c>
      <c r="E16" s="122" t="s">
        <v>207</v>
      </c>
      <c r="F16" s="121"/>
    </row>
    <row r="17" spans="1:5" x14ac:dyDescent="0.25">
      <c r="A17" s="122" t="s">
        <v>208</v>
      </c>
      <c r="B17" s="123">
        <v>525163.87300000002</v>
      </c>
      <c r="C17" s="123">
        <v>9415018.2310000006</v>
      </c>
      <c r="D17" s="123">
        <v>320</v>
      </c>
      <c r="E17" s="122" t="s">
        <v>209</v>
      </c>
    </row>
    <row r="18" spans="1:5" x14ac:dyDescent="0.25">
      <c r="A18" s="122" t="s">
        <v>210</v>
      </c>
      <c r="B18" s="123">
        <v>525182.571</v>
      </c>
      <c r="C18" s="123">
        <v>9415011.1319999993</v>
      </c>
      <c r="D18" s="123">
        <v>340</v>
      </c>
      <c r="E18" s="122" t="s">
        <v>211</v>
      </c>
    </row>
    <row r="19" spans="1:5" x14ac:dyDescent="0.25">
      <c r="A19" s="122" t="s">
        <v>212</v>
      </c>
      <c r="B19" s="123">
        <v>525200.91599999997</v>
      </c>
      <c r="C19" s="123">
        <v>9415003.3230000008</v>
      </c>
      <c r="D19" s="123">
        <v>360</v>
      </c>
      <c r="E19" s="122" t="s">
        <v>213</v>
      </c>
    </row>
    <row r="20" spans="1:5" x14ac:dyDescent="0.25">
      <c r="A20" s="122" t="s">
        <v>214</v>
      </c>
      <c r="B20" s="123">
        <v>525217.87699999998</v>
      </c>
      <c r="C20" s="123">
        <v>9414992.7249999996</v>
      </c>
      <c r="D20" s="123">
        <v>380</v>
      </c>
      <c r="E20" s="122" t="s">
        <v>215</v>
      </c>
    </row>
    <row r="21" spans="1:5" x14ac:dyDescent="0.25">
      <c r="A21" s="122" t="s">
        <v>216</v>
      </c>
      <c r="B21" s="123">
        <v>525234.83799999999</v>
      </c>
      <c r="C21" s="123">
        <v>9414982.1260000002</v>
      </c>
      <c r="D21" s="123">
        <v>400</v>
      </c>
      <c r="E21" s="122" t="s">
        <v>217</v>
      </c>
    </row>
    <row r="22" spans="1:5" x14ac:dyDescent="0.25">
      <c r="A22" s="122" t="s">
        <v>218</v>
      </c>
      <c r="B22" s="123">
        <v>525251.821</v>
      </c>
      <c r="C22" s="123">
        <v>9414971.5639999993</v>
      </c>
      <c r="D22" s="123">
        <v>420</v>
      </c>
      <c r="E22" s="122" t="s">
        <v>219</v>
      </c>
    </row>
    <row r="23" spans="1:5" x14ac:dyDescent="0.25">
      <c r="A23" s="122" t="s">
        <v>220</v>
      </c>
      <c r="B23" s="123">
        <v>525269.12800000003</v>
      </c>
      <c r="C23" s="123">
        <v>9414961.5419999994</v>
      </c>
      <c r="D23" s="123">
        <v>440</v>
      </c>
      <c r="E23" s="122" t="s">
        <v>221</v>
      </c>
    </row>
    <row r="24" spans="1:5" x14ac:dyDescent="0.25">
      <c r="A24" s="122" t="s">
        <v>222</v>
      </c>
      <c r="B24" s="123">
        <v>525283.951</v>
      </c>
      <c r="C24" s="123">
        <v>9414949.6380000003</v>
      </c>
      <c r="D24" s="123">
        <v>460</v>
      </c>
      <c r="E24" s="122" t="s">
        <v>223</v>
      </c>
    </row>
    <row r="25" spans="1:5" x14ac:dyDescent="0.25">
      <c r="A25" s="122" t="s">
        <v>224</v>
      </c>
      <c r="B25" s="123">
        <v>525288.90599999996</v>
      </c>
      <c r="C25" s="123">
        <v>9414930.2609999999</v>
      </c>
      <c r="D25" s="123">
        <v>480</v>
      </c>
      <c r="E25" s="122" t="s">
        <v>225</v>
      </c>
    </row>
    <row r="26" spans="1:5" x14ac:dyDescent="0.25">
      <c r="A26" s="122" t="s">
        <v>226</v>
      </c>
      <c r="B26" s="123">
        <v>525293.86199999996</v>
      </c>
      <c r="C26" s="123">
        <v>9414910.8849999998</v>
      </c>
      <c r="D26" s="123">
        <v>500</v>
      </c>
      <c r="E26" s="122" t="s">
        <v>227</v>
      </c>
    </row>
    <row r="27" spans="1:5" x14ac:dyDescent="0.25">
      <c r="A27" s="122" t="s">
        <v>228</v>
      </c>
      <c r="B27" s="123">
        <v>525298.81700000004</v>
      </c>
      <c r="C27" s="123">
        <v>9414891.5089999996</v>
      </c>
      <c r="D27" s="123">
        <v>520</v>
      </c>
      <c r="E27" s="122" t="s">
        <v>229</v>
      </c>
    </row>
    <row r="28" spans="1:5" x14ac:dyDescent="0.25">
      <c r="A28" s="122" t="s">
        <v>230</v>
      </c>
      <c r="B28" s="123">
        <v>525303.77300000004</v>
      </c>
      <c r="C28" s="123">
        <v>9414872.1319999993</v>
      </c>
      <c r="D28" s="123">
        <v>540</v>
      </c>
      <c r="E28" s="122" t="s">
        <v>231</v>
      </c>
    </row>
    <row r="29" spans="1:5" x14ac:dyDescent="0.25">
      <c r="A29" s="122" t="s">
        <v>232</v>
      </c>
      <c r="B29" s="123">
        <v>525295.87300000002</v>
      </c>
      <c r="C29" s="123">
        <v>9414854.0480000004</v>
      </c>
      <c r="D29" s="123">
        <v>560</v>
      </c>
      <c r="E29" s="122" t="s">
        <v>233</v>
      </c>
    </row>
    <row r="30" spans="1:5" x14ac:dyDescent="0.25">
      <c r="A30" s="122" t="s">
        <v>234</v>
      </c>
      <c r="B30" s="123">
        <v>525287.16</v>
      </c>
      <c r="C30" s="123">
        <v>9414836.0449999999</v>
      </c>
      <c r="D30" s="123">
        <v>580</v>
      </c>
      <c r="E30" s="122" t="s">
        <v>235</v>
      </c>
    </row>
    <row r="31" spans="1:5" x14ac:dyDescent="0.25">
      <c r="A31" s="122" t="s">
        <v>236</v>
      </c>
      <c r="B31" s="123">
        <v>525278.44799999997</v>
      </c>
      <c r="C31" s="123">
        <v>9414818.0419999994</v>
      </c>
      <c r="D31" s="123">
        <v>600</v>
      </c>
      <c r="E31" s="122" t="s">
        <v>237</v>
      </c>
    </row>
    <row r="32" spans="1:5" x14ac:dyDescent="0.25">
      <c r="A32" s="122" t="s">
        <v>238</v>
      </c>
      <c r="B32" s="123">
        <v>525269.73600000003</v>
      </c>
      <c r="C32" s="123">
        <v>9414800.0399999991</v>
      </c>
      <c r="D32" s="123">
        <v>620</v>
      </c>
      <c r="E32" s="122" t="s">
        <v>239</v>
      </c>
    </row>
    <row r="33" spans="1:5" x14ac:dyDescent="0.25">
      <c r="A33" s="122" t="s">
        <v>240</v>
      </c>
      <c r="B33" s="123">
        <v>525261.02399999998</v>
      </c>
      <c r="C33" s="123">
        <v>9414782.0370000005</v>
      </c>
      <c r="D33" s="123">
        <v>640</v>
      </c>
      <c r="E33" s="122" t="s">
        <v>241</v>
      </c>
    </row>
    <row r="34" spans="1:5" x14ac:dyDescent="0.25">
      <c r="A34" s="122" t="s">
        <v>242</v>
      </c>
      <c r="B34" s="123">
        <v>525252.31200000003</v>
      </c>
      <c r="C34" s="123">
        <v>9414764.034</v>
      </c>
      <c r="D34" s="123">
        <v>660</v>
      </c>
      <c r="E34" s="122" t="s">
        <v>243</v>
      </c>
    </row>
    <row r="35" spans="1:5" x14ac:dyDescent="0.25">
      <c r="A35" s="122" t="s">
        <v>244</v>
      </c>
      <c r="B35" s="123">
        <v>525243.6</v>
      </c>
      <c r="C35" s="123">
        <v>9414746.0309999995</v>
      </c>
      <c r="D35" s="123">
        <v>680</v>
      </c>
      <c r="E35" s="122" t="s">
        <v>245</v>
      </c>
    </row>
    <row r="36" spans="1:5" x14ac:dyDescent="0.25">
      <c r="A36" s="122" t="s">
        <v>246</v>
      </c>
      <c r="B36" s="123">
        <v>525231.17799999996</v>
      </c>
      <c r="C36" s="123">
        <v>9414730.6679999996</v>
      </c>
      <c r="D36" s="123">
        <v>700</v>
      </c>
      <c r="E36" s="122" t="s">
        <v>247</v>
      </c>
    </row>
    <row r="37" spans="1:5" x14ac:dyDescent="0.25">
      <c r="A37" s="122" t="s">
        <v>248</v>
      </c>
      <c r="B37" s="123">
        <v>525217.02599999995</v>
      </c>
      <c r="C37" s="123">
        <v>9414716.5360000003</v>
      </c>
      <c r="D37" s="123">
        <v>720</v>
      </c>
      <c r="E37" s="122" t="s">
        <v>249</v>
      </c>
    </row>
    <row r="38" spans="1:5" x14ac:dyDescent="0.25">
      <c r="A38" s="122" t="s">
        <v>250</v>
      </c>
      <c r="B38" s="123">
        <v>525202.87399999995</v>
      </c>
      <c r="C38" s="123">
        <v>9414702.4039999992</v>
      </c>
      <c r="D38" s="123">
        <v>740</v>
      </c>
      <c r="E38" s="122" t="s">
        <v>251</v>
      </c>
    </row>
    <row r="39" spans="1:5" x14ac:dyDescent="0.25">
      <c r="A39" s="122" t="s">
        <v>252</v>
      </c>
      <c r="B39" s="123">
        <v>525188.72199999995</v>
      </c>
      <c r="C39" s="123">
        <v>9414688.2709999997</v>
      </c>
      <c r="D39" s="123">
        <v>760</v>
      </c>
      <c r="E39" s="122" t="s">
        <v>253</v>
      </c>
    </row>
    <row r="40" spans="1:5" x14ac:dyDescent="0.25">
      <c r="A40" s="122" t="s">
        <v>254</v>
      </c>
      <c r="B40" s="123">
        <v>525174.56999999995</v>
      </c>
      <c r="C40" s="123">
        <v>9414674.1390000004</v>
      </c>
      <c r="D40" s="123">
        <v>780</v>
      </c>
      <c r="E40" s="122" t="s">
        <v>255</v>
      </c>
    </row>
    <row r="41" spans="1:5" x14ac:dyDescent="0.25">
      <c r="A41" s="122" t="s">
        <v>256</v>
      </c>
      <c r="B41" s="123">
        <v>525158.93299999996</v>
      </c>
      <c r="C41" s="123">
        <v>9414662.0690000001</v>
      </c>
      <c r="D41" s="123">
        <v>800</v>
      </c>
      <c r="E41" s="122" t="s">
        <v>257</v>
      </c>
    </row>
    <row r="42" spans="1:5" x14ac:dyDescent="0.25">
      <c r="A42" s="122" t="s">
        <v>258</v>
      </c>
      <c r="B42" s="123">
        <v>525141.04500000004</v>
      </c>
      <c r="C42" s="123">
        <v>9414653.1229999997</v>
      </c>
      <c r="D42" s="123">
        <v>820</v>
      </c>
      <c r="E42" s="122" t="s">
        <v>259</v>
      </c>
    </row>
    <row r="43" spans="1:5" x14ac:dyDescent="0.25">
      <c r="A43" s="122" t="s">
        <v>260</v>
      </c>
      <c r="B43" s="123">
        <v>525123.15700000001</v>
      </c>
      <c r="C43" s="123">
        <v>9414644.1769999992</v>
      </c>
      <c r="D43" s="123">
        <v>840</v>
      </c>
      <c r="E43" s="122" t="s">
        <v>261</v>
      </c>
    </row>
    <row r="44" spans="1:5" x14ac:dyDescent="0.25">
      <c r="A44" s="122" t="s">
        <v>262</v>
      </c>
      <c r="B44" s="123">
        <v>525105.25800000003</v>
      </c>
      <c r="C44" s="123">
        <v>9414635.2550000008</v>
      </c>
      <c r="D44" s="123">
        <v>860</v>
      </c>
      <c r="E44" s="122" t="s">
        <v>263</v>
      </c>
    </row>
    <row r="45" spans="1:5" x14ac:dyDescent="0.25">
      <c r="A45" s="122" t="s">
        <v>264</v>
      </c>
      <c r="B45" s="123">
        <v>525087.12199999997</v>
      </c>
      <c r="C45" s="123">
        <v>9414626.8230000008</v>
      </c>
      <c r="D45" s="123">
        <v>880</v>
      </c>
      <c r="E45" s="122" t="s">
        <v>265</v>
      </c>
    </row>
    <row r="46" spans="1:5" x14ac:dyDescent="0.25">
      <c r="A46" s="122" t="s">
        <v>266</v>
      </c>
      <c r="B46" s="123">
        <v>525068.98600000003</v>
      </c>
      <c r="C46" s="123">
        <v>9414618.3920000009</v>
      </c>
      <c r="D46" s="123">
        <v>900</v>
      </c>
      <c r="E46" s="122" t="s">
        <v>267</v>
      </c>
    </row>
    <row r="47" spans="1:5" x14ac:dyDescent="0.25">
      <c r="A47" s="122" t="s">
        <v>268</v>
      </c>
      <c r="B47" s="123">
        <v>525050.85</v>
      </c>
      <c r="C47" s="123">
        <v>9414609.9609999992</v>
      </c>
      <c r="D47" s="123">
        <v>920</v>
      </c>
      <c r="E47" s="122" t="s">
        <v>269</v>
      </c>
    </row>
    <row r="48" spans="1:5" x14ac:dyDescent="0.25">
      <c r="A48" s="122" t="s">
        <v>270</v>
      </c>
      <c r="B48" s="123">
        <v>525032.71400000004</v>
      </c>
      <c r="C48" s="123">
        <v>9414601.5299999993</v>
      </c>
      <c r="D48" s="123">
        <v>940</v>
      </c>
      <c r="E48" s="122" t="s">
        <v>271</v>
      </c>
    </row>
    <row r="49" spans="1:5" x14ac:dyDescent="0.25">
      <c r="A49" s="122" t="s">
        <v>272</v>
      </c>
      <c r="B49" s="123">
        <v>525014.57799999998</v>
      </c>
      <c r="C49" s="123">
        <v>9414593.0989999995</v>
      </c>
      <c r="D49" s="123">
        <v>960</v>
      </c>
      <c r="E49" s="122" t="s">
        <v>273</v>
      </c>
    </row>
    <row r="50" spans="1:5" x14ac:dyDescent="0.25">
      <c r="A50" s="122" t="s">
        <v>274</v>
      </c>
      <c r="B50" s="123">
        <v>524996.44200000004</v>
      </c>
      <c r="C50" s="123">
        <v>9414584.6669999994</v>
      </c>
      <c r="D50" s="123">
        <v>980</v>
      </c>
      <c r="E50" s="122" t="s">
        <v>275</v>
      </c>
    </row>
    <row r="51" spans="1:5" x14ac:dyDescent="0.25">
      <c r="A51" s="122" t="s">
        <v>276</v>
      </c>
      <c r="B51" s="123">
        <v>524978.30599999998</v>
      </c>
      <c r="C51" s="123">
        <v>9414576.2359999996</v>
      </c>
      <c r="D51" s="123">
        <v>1000</v>
      </c>
      <c r="E51" s="122" t="s">
        <v>277</v>
      </c>
    </row>
    <row r="52" spans="1:5" x14ac:dyDescent="0.25">
      <c r="A52" s="122" t="s">
        <v>278</v>
      </c>
      <c r="B52" s="123">
        <v>524960.17000000004</v>
      </c>
      <c r="C52" s="123">
        <v>9414567.8049999997</v>
      </c>
      <c r="D52" s="123">
        <v>1020</v>
      </c>
      <c r="E52" s="122" t="s">
        <v>279</v>
      </c>
    </row>
    <row r="53" spans="1:5" x14ac:dyDescent="0.25">
      <c r="A53" s="122" t="s">
        <v>280</v>
      </c>
      <c r="B53" s="123">
        <v>524942.03399999999</v>
      </c>
      <c r="C53" s="123">
        <v>9414559.3739999998</v>
      </c>
      <c r="D53" s="123">
        <v>1040</v>
      </c>
      <c r="E53" s="122" t="s">
        <v>281</v>
      </c>
    </row>
    <row r="54" spans="1:5" x14ac:dyDescent="0.25">
      <c r="A54" s="122" t="s">
        <v>282</v>
      </c>
      <c r="B54" s="123">
        <v>524930.85</v>
      </c>
      <c r="C54" s="123">
        <v>9414543.0810000002</v>
      </c>
      <c r="D54" s="123">
        <v>1060</v>
      </c>
      <c r="E54" s="122" t="s">
        <v>283</v>
      </c>
    </row>
    <row r="55" spans="1:5" x14ac:dyDescent="0.25">
      <c r="A55" s="122" t="s">
        <v>284</v>
      </c>
      <c r="B55" s="123">
        <v>524920.26199999999</v>
      </c>
      <c r="C55" s="123">
        <v>9414526.1129999999</v>
      </c>
      <c r="D55" s="123">
        <v>1080</v>
      </c>
      <c r="E55" s="122" t="s">
        <v>285</v>
      </c>
    </row>
    <row r="56" spans="1:5" x14ac:dyDescent="0.25">
      <c r="A56" s="122" t="s">
        <v>286</v>
      </c>
      <c r="B56" s="123">
        <v>524908.97199999995</v>
      </c>
      <c r="C56" s="123">
        <v>9414509.7679999992</v>
      </c>
      <c r="D56" s="123">
        <v>1100</v>
      </c>
      <c r="E56" s="122" t="s">
        <v>287</v>
      </c>
    </row>
    <row r="57" spans="1:5" x14ac:dyDescent="0.25">
      <c r="A57" s="122" t="s">
        <v>288</v>
      </c>
      <c r="B57" s="123">
        <v>524893.41</v>
      </c>
      <c r="C57" s="123">
        <v>9414497.2050000001</v>
      </c>
      <c r="D57" s="123">
        <v>1120</v>
      </c>
      <c r="E57" s="122" t="s">
        <v>289</v>
      </c>
    </row>
    <row r="58" spans="1:5" x14ac:dyDescent="0.25">
      <c r="A58" s="122" t="s">
        <v>290</v>
      </c>
      <c r="B58" s="123">
        <v>524877.84900000005</v>
      </c>
      <c r="C58" s="123">
        <v>9414484.6410000008</v>
      </c>
      <c r="D58" s="123">
        <v>1140</v>
      </c>
      <c r="E58" s="122" t="s">
        <v>291</v>
      </c>
    </row>
    <row r="59" spans="1:5" x14ac:dyDescent="0.25">
      <c r="A59" s="122" t="s">
        <v>292</v>
      </c>
      <c r="B59" s="123">
        <v>524862.28799999994</v>
      </c>
      <c r="C59" s="123">
        <v>9414472.0769999996</v>
      </c>
      <c r="D59" s="123">
        <v>1160</v>
      </c>
      <c r="E59" s="122" t="s">
        <v>293</v>
      </c>
    </row>
    <row r="60" spans="1:5" x14ac:dyDescent="0.25">
      <c r="A60" s="122" t="s">
        <v>294</v>
      </c>
      <c r="B60" s="123">
        <v>524846.72600000002</v>
      </c>
      <c r="C60" s="123">
        <v>9414459.5140000004</v>
      </c>
      <c r="D60" s="123">
        <v>1180</v>
      </c>
      <c r="E60" s="122" t="s">
        <v>295</v>
      </c>
    </row>
    <row r="61" spans="1:5" x14ac:dyDescent="0.25">
      <c r="A61" s="122" t="s">
        <v>296</v>
      </c>
      <c r="B61" s="123">
        <v>524831.16500000004</v>
      </c>
      <c r="C61" s="123">
        <v>9414446.9499999993</v>
      </c>
      <c r="D61" s="123">
        <v>1200</v>
      </c>
      <c r="E61" s="122" t="s">
        <v>297</v>
      </c>
    </row>
    <row r="62" spans="1:5" x14ac:dyDescent="0.25">
      <c r="A62" s="122" t="s">
        <v>298</v>
      </c>
      <c r="B62" s="123">
        <v>524815.603</v>
      </c>
      <c r="C62" s="123">
        <v>9414434.3870000001</v>
      </c>
      <c r="D62" s="123">
        <v>1220</v>
      </c>
      <c r="E62" s="122" t="s">
        <v>299</v>
      </c>
    </row>
    <row r="63" spans="1:5" x14ac:dyDescent="0.25">
      <c r="A63" s="122" t="s">
        <v>300</v>
      </c>
      <c r="B63" s="123">
        <v>524800.04200000002</v>
      </c>
      <c r="C63" s="123">
        <v>9414421.8230000008</v>
      </c>
      <c r="D63" s="123">
        <v>1240</v>
      </c>
      <c r="E63" s="122" t="s">
        <v>301</v>
      </c>
    </row>
    <row r="64" spans="1:5" x14ac:dyDescent="0.25">
      <c r="A64" s="122" t="s">
        <v>302</v>
      </c>
      <c r="B64" s="123">
        <v>524786.09100000001</v>
      </c>
      <c r="C64" s="123">
        <v>9414407.5010000002</v>
      </c>
      <c r="D64" s="123">
        <v>1260</v>
      </c>
      <c r="E64" s="122" t="s">
        <v>303</v>
      </c>
    </row>
    <row r="65" spans="1:5" x14ac:dyDescent="0.25">
      <c r="A65" s="122" t="s">
        <v>304</v>
      </c>
      <c r="B65" s="123">
        <v>524772.20600000001</v>
      </c>
      <c r="C65" s="123">
        <v>9414393.1060000006</v>
      </c>
      <c r="D65" s="123">
        <v>1280</v>
      </c>
      <c r="E65" s="122" t="s">
        <v>305</v>
      </c>
    </row>
    <row r="66" spans="1:5" x14ac:dyDescent="0.25">
      <c r="A66" s="122" t="s">
        <v>306</v>
      </c>
      <c r="B66" s="123">
        <v>524758.321</v>
      </c>
      <c r="C66" s="123">
        <v>9414378.7109999992</v>
      </c>
      <c r="D66" s="123">
        <v>1300</v>
      </c>
      <c r="E66" s="122" t="s">
        <v>307</v>
      </c>
    </row>
    <row r="67" spans="1:5" x14ac:dyDescent="0.25">
      <c r="A67" s="122" t="s">
        <v>308</v>
      </c>
      <c r="B67" s="123">
        <v>524744.43599999999</v>
      </c>
      <c r="C67" s="123">
        <v>9414364.3159999996</v>
      </c>
      <c r="D67" s="123">
        <v>1320</v>
      </c>
      <c r="E67" s="122" t="s">
        <v>309</v>
      </c>
    </row>
    <row r="68" spans="1:5" x14ac:dyDescent="0.25">
      <c r="A68" s="122" t="s">
        <v>310</v>
      </c>
      <c r="B68" s="123">
        <v>524731.80000000005</v>
      </c>
      <c r="C68" s="123">
        <v>9414348.8200000003</v>
      </c>
      <c r="D68" s="123">
        <v>1340</v>
      </c>
      <c r="E68" s="122" t="s">
        <v>311</v>
      </c>
    </row>
    <row r="69" spans="1:5" x14ac:dyDescent="0.25">
      <c r="A69" s="122" t="s">
        <v>312</v>
      </c>
      <c r="B69" s="123">
        <v>524719.25199999998</v>
      </c>
      <c r="C69" s="123">
        <v>9414333.2459999993</v>
      </c>
      <c r="D69" s="123">
        <v>1360</v>
      </c>
      <c r="E69" s="122" t="s">
        <v>313</v>
      </c>
    </row>
    <row r="70" spans="1:5" x14ac:dyDescent="0.25">
      <c r="A70" s="122" t="s">
        <v>314</v>
      </c>
      <c r="B70" s="123">
        <v>524706.70400000003</v>
      </c>
      <c r="C70" s="123">
        <v>9414317.6720000003</v>
      </c>
      <c r="D70" s="123">
        <v>1380</v>
      </c>
      <c r="E70" s="122" t="s">
        <v>315</v>
      </c>
    </row>
    <row r="71" spans="1:5" x14ac:dyDescent="0.25">
      <c r="A71" s="122" t="s">
        <v>316</v>
      </c>
      <c r="B71" s="123">
        <v>524694.15500000003</v>
      </c>
      <c r="C71" s="123">
        <v>9414302.0989999995</v>
      </c>
      <c r="D71" s="123">
        <v>1400</v>
      </c>
      <c r="E71" s="122" t="s">
        <v>317</v>
      </c>
    </row>
    <row r="72" spans="1:5" x14ac:dyDescent="0.25">
      <c r="A72" s="122" t="s">
        <v>318</v>
      </c>
      <c r="B72" s="123">
        <v>524683.49300000002</v>
      </c>
      <c r="C72" s="123">
        <v>9414285.1879999992</v>
      </c>
      <c r="D72" s="123">
        <v>1420</v>
      </c>
      <c r="E72" s="122" t="s">
        <v>319</v>
      </c>
    </row>
    <row r="73" spans="1:5" x14ac:dyDescent="0.25">
      <c r="A73" s="122" t="s">
        <v>320</v>
      </c>
      <c r="B73" s="123">
        <v>524672.94700000004</v>
      </c>
      <c r="C73" s="123">
        <v>9414268.1940000001</v>
      </c>
      <c r="D73" s="123">
        <v>1440</v>
      </c>
      <c r="E73" s="122" t="s">
        <v>321</v>
      </c>
    </row>
    <row r="74" spans="1:5" x14ac:dyDescent="0.25">
      <c r="A74" s="122" t="s">
        <v>322</v>
      </c>
      <c r="B74" s="123">
        <v>524662.40099999995</v>
      </c>
      <c r="C74" s="123">
        <v>9414251.2009999994</v>
      </c>
      <c r="D74" s="123">
        <v>1460</v>
      </c>
      <c r="E74" s="122" t="s">
        <v>323</v>
      </c>
    </row>
    <row r="75" spans="1:5" x14ac:dyDescent="0.25">
      <c r="A75" s="122" t="s">
        <v>324</v>
      </c>
      <c r="B75" s="123">
        <v>524651.85499999998</v>
      </c>
      <c r="C75" s="123">
        <v>9414234.2070000004</v>
      </c>
      <c r="D75" s="123">
        <v>1480</v>
      </c>
      <c r="E75" s="122" t="s">
        <v>325</v>
      </c>
    </row>
    <row r="76" spans="1:5" x14ac:dyDescent="0.25">
      <c r="A76" s="122" t="s">
        <v>326</v>
      </c>
      <c r="B76" s="123">
        <v>524641.30900000001</v>
      </c>
      <c r="C76" s="123">
        <v>9414217.2129999995</v>
      </c>
      <c r="D76" s="123">
        <v>1500</v>
      </c>
      <c r="E76" s="122" t="s">
        <v>327</v>
      </c>
    </row>
    <row r="77" spans="1:5" x14ac:dyDescent="0.25">
      <c r="A77" s="122" t="s">
        <v>328</v>
      </c>
      <c r="B77" s="123">
        <v>524630.76300000004</v>
      </c>
      <c r="C77" s="123">
        <v>9414200.2200000007</v>
      </c>
      <c r="D77" s="123">
        <v>1520</v>
      </c>
      <c r="E77" s="122" t="s">
        <v>329</v>
      </c>
    </row>
    <row r="78" spans="1:5" x14ac:dyDescent="0.25">
      <c r="A78" s="122" t="s">
        <v>330</v>
      </c>
      <c r="B78" s="123">
        <v>524620.21699999995</v>
      </c>
      <c r="C78" s="123">
        <v>9414183.2259999998</v>
      </c>
      <c r="D78" s="123">
        <v>1540</v>
      </c>
      <c r="E78" s="122" t="s">
        <v>331</v>
      </c>
    </row>
    <row r="79" spans="1:5" x14ac:dyDescent="0.25">
      <c r="A79" s="122" t="s">
        <v>332</v>
      </c>
      <c r="B79" s="123">
        <v>524609.67099999997</v>
      </c>
      <c r="C79" s="123">
        <v>9414166.2320000008</v>
      </c>
      <c r="D79" s="123">
        <v>1560</v>
      </c>
      <c r="E79" s="122" t="s">
        <v>333</v>
      </c>
    </row>
    <row r="80" spans="1:5" x14ac:dyDescent="0.25">
      <c r="A80" s="122" t="s">
        <v>334</v>
      </c>
      <c r="B80" s="123">
        <v>524599.125</v>
      </c>
      <c r="C80" s="123">
        <v>9414149.2390000001</v>
      </c>
      <c r="D80" s="123">
        <v>1580</v>
      </c>
      <c r="E80" s="122" t="s">
        <v>335</v>
      </c>
    </row>
    <row r="81" spans="1:5" x14ac:dyDescent="0.25">
      <c r="A81" s="122" t="s">
        <v>336</v>
      </c>
      <c r="B81" s="123">
        <v>524588.57900000003</v>
      </c>
      <c r="C81" s="123">
        <v>9414132.2449999992</v>
      </c>
      <c r="D81" s="123">
        <v>1600</v>
      </c>
      <c r="E81" s="122" t="s">
        <v>337</v>
      </c>
    </row>
    <row r="82" spans="1:5" x14ac:dyDescent="0.25">
      <c r="A82" s="122" t="s">
        <v>338</v>
      </c>
      <c r="B82" s="123">
        <v>524578.03300000005</v>
      </c>
      <c r="C82" s="123">
        <v>9414115.2520000003</v>
      </c>
      <c r="D82" s="123">
        <v>1620</v>
      </c>
      <c r="E82" s="122" t="s">
        <v>339</v>
      </c>
    </row>
    <row r="83" spans="1:5" x14ac:dyDescent="0.25">
      <c r="A83" s="122" t="s">
        <v>340</v>
      </c>
      <c r="B83" s="123">
        <v>524567.48800000001</v>
      </c>
      <c r="C83" s="123">
        <v>9414098.2579999994</v>
      </c>
      <c r="D83" s="123">
        <v>1640</v>
      </c>
      <c r="E83" s="122" t="s">
        <v>341</v>
      </c>
    </row>
    <row r="84" spans="1:5" x14ac:dyDescent="0.25">
      <c r="A84" s="122" t="s">
        <v>342</v>
      </c>
      <c r="B84" s="123">
        <v>524556.94200000004</v>
      </c>
      <c r="C84" s="123">
        <v>9414081.2640000004</v>
      </c>
      <c r="D84" s="123">
        <v>1660</v>
      </c>
      <c r="E84" s="122" t="s">
        <v>343</v>
      </c>
    </row>
    <row r="85" spans="1:5" x14ac:dyDescent="0.25">
      <c r="A85" s="122" t="s">
        <v>344</v>
      </c>
      <c r="B85" s="123">
        <v>524546.39599999995</v>
      </c>
      <c r="C85" s="123">
        <v>9414064.2709999997</v>
      </c>
      <c r="D85" s="123">
        <v>1680</v>
      </c>
      <c r="E85" s="122" t="s">
        <v>345</v>
      </c>
    </row>
    <row r="86" spans="1:5" x14ac:dyDescent="0.25">
      <c r="A86" s="122" t="s">
        <v>346</v>
      </c>
      <c r="B86" s="123">
        <v>524535.85</v>
      </c>
      <c r="C86" s="123">
        <v>9414047.2770000007</v>
      </c>
      <c r="D86" s="123">
        <v>1700</v>
      </c>
      <c r="E86" s="122" t="s">
        <v>347</v>
      </c>
    </row>
    <row r="87" spans="1:5" x14ac:dyDescent="0.25">
      <c r="A87" s="122" t="s">
        <v>348</v>
      </c>
      <c r="B87" s="123">
        <v>524525.31700000004</v>
      </c>
      <c r="C87" s="123">
        <v>9414030.2750000004</v>
      </c>
      <c r="D87" s="123">
        <v>1720</v>
      </c>
      <c r="E87" s="122" t="s">
        <v>349</v>
      </c>
    </row>
    <row r="88" spans="1:5" x14ac:dyDescent="0.25">
      <c r="A88" s="122" t="s">
        <v>350</v>
      </c>
      <c r="B88" s="123">
        <v>524514.799</v>
      </c>
      <c r="C88" s="123">
        <v>9414013.2650000006</v>
      </c>
      <c r="D88" s="123">
        <v>1740</v>
      </c>
      <c r="E88" s="122" t="s">
        <v>351</v>
      </c>
    </row>
    <row r="89" spans="1:5" x14ac:dyDescent="0.25">
      <c r="A89" s="122" t="s">
        <v>352</v>
      </c>
      <c r="B89" s="123">
        <v>524504.28</v>
      </c>
      <c r="C89" s="123">
        <v>9413996.2540000007</v>
      </c>
      <c r="D89" s="123">
        <v>1760</v>
      </c>
      <c r="E89" s="122" t="s">
        <v>353</v>
      </c>
    </row>
    <row r="90" spans="1:5" x14ac:dyDescent="0.25">
      <c r="A90" s="122" t="s">
        <v>354</v>
      </c>
      <c r="B90" s="123">
        <v>524493.76100000006</v>
      </c>
      <c r="C90" s="123">
        <v>9413979.2440000009</v>
      </c>
      <c r="D90" s="123">
        <v>1780</v>
      </c>
      <c r="E90" s="122" t="s">
        <v>355</v>
      </c>
    </row>
    <row r="91" spans="1:5" x14ac:dyDescent="0.25">
      <c r="A91" s="122" t="s">
        <v>356</v>
      </c>
      <c r="B91" s="123">
        <v>524483.24300000002</v>
      </c>
      <c r="C91" s="123">
        <v>9413962.2329999991</v>
      </c>
      <c r="D91" s="123">
        <v>1800</v>
      </c>
      <c r="E91" s="122" t="s">
        <v>357</v>
      </c>
    </row>
    <row r="92" spans="1:5" x14ac:dyDescent="0.25">
      <c r="A92" s="122" t="s">
        <v>358</v>
      </c>
      <c r="B92" s="123">
        <v>524472.72400000005</v>
      </c>
      <c r="C92" s="123">
        <v>9413945.2229999993</v>
      </c>
      <c r="D92" s="123">
        <v>1820</v>
      </c>
      <c r="E92" s="122" t="s">
        <v>359</v>
      </c>
    </row>
    <row r="93" spans="1:5" x14ac:dyDescent="0.25">
      <c r="A93" s="122" t="s">
        <v>360</v>
      </c>
      <c r="B93" s="123">
        <v>524462.20499999996</v>
      </c>
      <c r="C93" s="123">
        <v>9413928.2119999994</v>
      </c>
      <c r="D93" s="123">
        <v>1840</v>
      </c>
      <c r="E93" s="122" t="s">
        <v>361</v>
      </c>
    </row>
    <row r="94" spans="1:5" x14ac:dyDescent="0.25">
      <c r="A94" s="122" t="s">
        <v>362</v>
      </c>
      <c r="B94" s="123">
        <v>524450.36199999996</v>
      </c>
      <c r="C94" s="123">
        <v>9413912.1260000002</v>
      </c>
      <c r="D94" s="123">
        <v>1860</v>
      </c>
      <c r="E94" s="122" t="s">
        <v>363</v>
      </c>
    </row>
    <row r="95" spans="1:5" x14ac:dyDescent="0.25">
      <c r="A95" s="122" t="s">
        <v>364</v>
      </c>
      <c r="B95" s="123">
        <v>524438.027</v>
      </c>
      <c r="C95" s="123">
        <v>9413896.3829999994</v>
      </c>
      <c r="D95" s="123">
        <v>1880</v>
      </c>
      <c r="E95" s="122" t="s">
        <v>365</v>
      </c>
    </row>
    <row r="96" spans="1:5" x14ac:dyDescent="0.25">
      <c r="A96" s="122" t="s">
        <v>366</v>
      </c>
      <c r="B96" s="123">
        <v>524425.69200000004</v>
      </c>
      <c r="C96" s="123">
        <v>9413880.6390000004</v>
      </c>
      <c r="D96" s="123">
        <v>1900</v>
      </c>
      <c r="E96" s="122" t="s">
        <v>367</v>
      </c>
    </row>
    <row r="97" spans="1:5" x14ac:dyDescent="0.25">
      <c r="A97" s="122" t="s">
        <v>368</v>
      </c>
      <c r="B97" s="123">
        <v>524413.35699999996</v>
      </c>
      <c r="C97" s="123">
        <v>9413864.8959999997</v>
      </c>
      <c r="D97" s="123">
        <v>1920</v>
      </c>
      <c r="E97" s="122" t="s">
        <v>369</v>
      </c>
    </row>
    <row r="98" spans="1:5" x14ac:dyDescent="0.25">
      <c r="A98" s="122" t="s">
        <v>370</v>
      </c>
      <c r="B98" s="123">
        <v>524401.022</v>
      </c>
      <c r="C98" s="123">
        <v>9413849.1530000009</v>
      </c>
      <c r="D98" s="123">
        <v>1940</v>
      </c>
      <c r="E98" s="122" t="s">
        <v>371</v>
      </c>
    </row>
    <row r="99" spans="1:5" x14ac:dyDescent="0.25">
      <c r="A99" s="122" t="s">
        <v>372</v>
      </c>
      <c r="B99" s="123">
        <v>524387.554</v>
      </c>
      <c r="C99" s="123">
        <v>9413834.6359999999</v>
      </c>
      <c r="D99" s="123">
        <v>1960</v>
      </c>
      <c r="E99" s="122" t="s">
        <v>373</v>
      </c>
    </row>
    <row r="100" spans="1:5" x14ac:dyDescent="0.25">
      <c r="A100" s="122" t="s">
        <v>374</v>
      </c>
      <c r="B100" s="123">
        <v>524370.88600000006</v>
      </c>
      <c r="C100" s="123">
        <v>9413823.5830000006</v>
      </c>
      <c r="D100" s="123">
        <v>1980</v>
      </c>
      <c r="E100" s="122" t="s">
        <v>375</v>
      </c>
    </row>
    <row r="101" spans="1:5" x14ac:dyDescent="0.25">
      <c r="A101" s="122" t="s">
        <v>376</v>
      </c>
      <c r="B101" s="123">
        <v>524354.21699999995</v>
      </c>
      <c r="C101" s="123">
        <v>9413812.5309999995</v>
      </c>
      <c r="D101" s="123">
        <v>2000</v>
      </c>
      <c r="E101" s="122" t="s">
        <v>377</v>
      </c>
    </row>
    <row r="102" spans="1:5" x14ac:dyDescent="0.25">
      <c r="A102" s="122" t="s">
        <v>378</v>
      </c>
      <c r="B102" s="123">
        <v>524337.549</v>
      </c>
      <c r="C102" s="123">
        <v>9413801.4780000001</v>
      </c>
      <c r="D102" s="123">
        <v>2020</v>
      </c>
      <c r="E102" s="122" t="s">
        <v>379</v>
      </c>
    </row>
    <row r="103" spans="1:5" x14ac:dyDescent="0.25">
      <c r="A103" s="122" t="s">
        <v>380</v>
      </c>
      <c r="B103" s="123">
        <v>524320.88</v>
      </c>
      <c r="C103" s="123">
        <v>9413790.4250000007</v>
      </c>
      <c r="D103" s="123">
        <v>2040</v>
      </c>
      <c r="E103" s="122" t="s">
        <v>381</v>
      </c>
    </row>
    <row r="104" spans="1:5" x14ac:dyDescent="0.25">
      <c r="A104" s="122" t="s">
        <v>382</v>
      </c>
      <c r="B104" s="123">
        <v>524304.21200000006</v>
      </c>
      <c r="C104" s="123">
        <v>9413779.3719999995</v>
      </c>
      <c r="D104" s="123">
        <v>2060</v>
      </c>
      <c r="E104" s="122" t="s">
        <v>383</v>
      </c>
    </row>
    <row r="105" spans="1:5" x14ac:dyDescent="0.25">
      <c r="A105" s="122" t="s">
        <v>384</v>
      </c>
      <c r="B105" s="123">
        <v>524287.14199999999</v>
      </c>
      <c r="C105" s="123">
        <v>9413768.9600000009</v>
      </c>
      <c r="D105" s="123">
        <v>2080</v>
      </c>
      <c r="E105" s="122" t="s">
        <v>385</v>
      </c>
    </row>
    <row r="106" spans="1:5" x14ac:dyDescent="0.25">
      <c r="A106" s="122" t="s">
        <v>386</v>
      </c>
      <c r="B106" s="123">
        <v>524269.94400000002</v>
      </c>
      <c r="C106" s="123">
        <v>9413758.75</v>
      </c>
      <c r="D106" s="123">
        <v>2100</v>
      </c>
      <c r="E106" s="122" t="s">
        <v>387</v>
      </c>
    </row>
    <row r="107" spans="1:5" x14ac:dyDescent="0.25">
      <c r="A107" s="122" t="s">
        <v>388</v>
      </c>
      <c r="B107" s="123">
        <v>524250.77</v>
      </c>
      <c r="C107" s="123">
        <v>9413753.5050000008</v>
      </c>
      <c r="D107" s="123">
        <v>2120</v>
      </c>
      <c r="E107" s="122" t="s">
        <v>389</v>
      </c>
    </row>
    <row r="108" spans="1:5" x14ac:dyDescent="0.25">
      <c r="A108" s="122" t="s">
        <v>390</v>
      </c>
      <c r="B108" s="123">
        <v>524231.26</v>
      </c>
      <c r="C108" s="123">
        <v>9413749.1079999991</v>
      </c>
      <c r="D108" s="123">
        <v>2140</v>
      </c>
      <c r="E108" s="122" t="s">
        <v>391</v>
      </c>
    </row>
    <row r="109" spans="1:5" x14ac:dyDescent="0.25">
      <c r="A109" s="122" t="s">
        <v>392</v>
      </c>
      <c r="B109" s="123">
        <v>524211.74900000001</v>
      </c>
      <c r="C109" s="123">
        <v>9413744.7109999992</v>
      </c>
      <c r="D109" s="123">
        <v>2160</v>
      </c>
      <c r="E109" s="122" t="s">
        <v>393</v>
      </c>
    </row>
    <row r="110" spans="1:5" x14ac:dyDescent="0.25">
      <c r="A110" s="122" t="s">
        <v>394</v>
      </c>
      <c r="B110" s="123">
        <v>524192.26299999998</v>
      </c>
      <c r="C110" s="123">
        <v>9413747.3589999992</v>
      </c>
      <c r="D110" s="123">
        <v>2180</v>
      </c>
      <c r="E110" s="122" t="s">
        <v>395</v>
      </c>
    </row>
    <row r="111" spans="1:5" x14ac:dyDescent="0.25">
      <c r="A111" s="122" t="s">
        <v>396</v>
      </c>
      <c r="B111" s="123">
        <v>524172.78399999999</v>
      </c>
      <c r="C111" s="123">
        <v>9413751.8939999994</v>
      </c>
      <c r="D111" s="123">
        <v>2200</v>
      </c>
      <c r="E111" s="122" t="s">
        <v>397</v>
      </c>
    </row>
    <row r="112" spans="1:5" x14ac:dyDescent="0.25">
      <c r="A112" s="122" t="s">
        <v>398</v>
      </c>
      <c r="B112" s="123">
        <v>524153.30499999999</v>
      </c>
      <c r="C112" s="123">
        <v>9413756.4289999995</v>
      </c>
      <c r="D112" s="123">
        <v>2220</v>
      </c>
      <c r="E112" s="122" t="s">
        <v>399</v>
      </c>
    </row>
    <row r="113" spans="1:5" x14ac:dyDescent="0.25">
      <c r="A113" s="122" t="s">
        <v>400</v>
      </c>
      <c r="B113" s="123">
        <v>524133.85</v>
      </c>
      <c r="C113" s="123">
        <v>9413761.0649999995</v>
      </c>
      <c r="D113" s="123">
        <v>2240</v>
      </c>
      <c r="E113" s="122" t="s">
        <v>401</v>
      </c>
    </row>
    <row r="114" spans="1:5" x14ac:dyDescent="0.25">
      <c r="A114" s="122" t="s">
        <v>402</v>
      </c>
      <c r="B114" s="123">
        <v>524114.39600000001</v>
      </c>
      <c r="C114" s="123">
        <v>9413765.7070000004</v>
      </c>
      <c r="D114" s="123">
        <v>2260</v>
      </c>
      <c r="E114" s="122" t="s">
        <v>403</v>
      </c>
    </row>
    <row r="115" spans="1:5" x14ac:dyDescent="0.25">
      <c r="A115" s="122" t="s">
        <v>404</v>
      </c>
      <c r="B115" s="123">
        <v>524095.17099999997</v>
      </c>
      <c r="C115" s="123">
        <v>9413770.9759999998</v>
      </c>
      <c r="D115" s="123">
        <v>2280</v>
      </c>
      <c r="E115" s="122" t="s">
        <v>405</v>
      </c>
    </row>
    <row r="116" spans="1:5" x14ac:dyDescent="0.25">
      <c r="A116" s="122" t="s">
        <v>406</v>
      </c>
      <c r="B116" s="123">
        <v>524077.30800000002</v>
      </c>
      <c r="C116" s="123">
        <v>9413779.9710000008</v>
      </c>
      <c r="D116" s="123">
        <v>2300</v>
      </c>
      <c r="E116" s="122" t="s">
        <v>407</v>
      </c>
    </row>
    <row r="117" spans="1:5" x14ac:dyDescent="0.25">
      <c r="A117" s="122" t="s">
        <v>408</v>
      </c>
      <c r="B117" s="123">
        <v>524059.44500000001</v>
      </c>
      <c r="C117" s="123">
        <v>9413788.966</v>
      </c>
      <c r="D117" s="123">
        <v>2320</v>
      </c>
      <c r="E117" s="122" t="s">
        <v>409</v>
      </c>
    </row>
    <row r="118" spans="1:5" x14ac:dyDescent="0.25">
      <c r="A118" s="122" t="s">
        <v>410</v>
      </c>
      <c r="B118" s="123">
        <v>524041.58199999999</v>
      </c>
      <c r="C118" s="123">
        <v>9413797.9600000009</v>
      </c>
      <c r="D118" s="123">
        <v>2340</v>
      </c>
      <c r="E118" s="122" t="s">
        <v>411</v>
      </c>
    </row>
    <row r="119" spans="1:5" x14ac:dyDescent="0.25">
      <c r="A119" s="122" t="s">
        <v>412</v>
      </c>
      <c r="B119" s="123">
        <v>524023.25900000002</v>
      </c>
      <c r="C119" s="123">
        <v>9413805.7520000003</v>
      </c>
      <c r="D119" s="123">
        <v>2360</v>
      </c>
      <c r="E119" s="122" t="s">
        <v>413</v>
      </c>
    </row>
    <row r="120" spans="1:5" x14ac:dyDescent="0.25">
      <c r="A120" s="122" t="s">
        <v>414</v>
      </c>
      <c r="B120" s="123">
        <v>524003.94400000002</v>
      </c>
      <c r="C120" s="123">
        <v>9413810.9419999998</v>
      </c>
      <c r="D120" s="123">
        <v>2380</v>
      </c>
      <c r="E120" s="122" t="s">
        <v>415</v>
      </c>
    </row>
    <row r="121" spans="1:5" x14ac:dyDescent="0.25">
      <c r="A121" s="122" t="s">
        <v>416</v>
      </c>
      <c r="B121" s="123">
        <v>523984.63</v>
      </c>
      <c r="C121" s="123">
        <v>9413816.1319999993</v>
      </c>
      <c r="D121" s="123">
        <v>2400</v>
      </c>
      <c r="E121" s="122" t="s">
        <v>417</v>
      </c>
    </row>
    <row r="122" spans="1:5" x14ac:dyDescent="0.25">
      <c r="A122" s="122" t="s">
        <v>418</v>
      </c>
      <c r="B122" s="123">
        <v>523965.315</v>
      </c>
      <c r="C122" s="123">
        <v>9413821.3230000008</v>
      </c>
      <c r="D122" s="123">
        <v>2420</v>
      </c>
      <c r="E122" s="122" t="s">
        <v>419</v>
      </c>
    </row>
    <row r="123" spans="1:5" x14ac:dyDescent="0.25">
      <c r="A123" s="122" t="s">
        <v>420</v>
      </c>
      <c r="B123" s="123">
        <v>523946</v>
      </c>
      <c r="C123" s="123">
        <v>9413826.5130000003</v>
      </c>
      <c r="D123" s="123">
        <v>2440</v>
      </c>
      <c r="E123" s="122" t="s">
        <v>421</v>
      </c>
    </row>
    <row r="124" spans="1:5" x14ac:dyDescent="0.25">
      <c r="A124" s="122" t="s">
        <v>422</v>
      </c>
      <c r="B124" s="123">
        <v>523926.16399999999</v>
      </c>
      <c r="C124" s="123">
        <v>9413827.8540000003</v>
      </c>
      <c r="D124" s="123">
        <v>2460</v>
      </c>
      <c r="E124" s="122" t="s">
        <v>423</v>
      </c>
    </row>
    <row r="125" spans="1:5" x14ac:dyDescent="0.25">
      <c r="A125" s="122" t="s">
        <v>424</v>
      </c>
      <c r="B125" s="123">
        <v>523906.16499999998</v>
      </c>
      <c r="C125" s="123">
        <v>9413827.9849999994</v>
      </c>
      <c r="D125" s="123">
        <v>2480</v>
      </c>
      <c r="E125" s="122" t="s">
        <v>425</v>
      </c>
    </row>
    <row r="126" spans="1:5" x14ac:dyDescent="0.25">
      <c r="A126" s="122" t="s">
        <v>426</v>
      </c>
      <c r="B126" s="123">
        <v>523886.16499999998</v>
      </c>
      <c r="C126" s="123">
        <v>9413828.1160000004</v>
      </c>
      <c r="D126" s="123">
        <v>2500</v>
      </c>
      <c r="E126" s="122" t="s">
        <v>427</v>
      </c>
    </row>
    <row r="127" spans="1:5" x14ac:dyDescent="0.25">
      <c r="A127" s="122" t="s">
        <v>428</v>
      </c>
      <c r="B127" s="123">
        <v>523866.16600000003</v>
      </c>
      <c r="C127" s="123">
        <v>9413828.2469999995</v>
      </c>
      <c r="D127" s="123">
        <v>2520</v>
      </c>
      <c r="E127" s="122" t="s">
        <v>429</v>
      </c>
    </row>
    <row r="128" spans="1:5" x14ac:dyDescent="0.25">
      <c r="A128" s="122" t="s">
        <v>430</v>
      </c>
      <c r="B128" s="123">
        <v>523846.16600000003</v>
      </c>
      <c r="C128" s="123">
        <v>9413828.3780000005</v>
      </c>
      <c r="D128" s="123">
        <v>2540</v>
      </c>
      <c r="E128" s="122" t="s">
        <v>431</v>
      </c>
    </row>
    <row r="129" spans="1:5" x14ac:dyDescent="0.25">
      <c r="A129" s="122" t="s">
        <v>432</v>
      </c>
      <c r="B129" s="123">
        <v>523826.16600000003</v>
      </c>
      <c r="C129" s="123">
        <v>9413828.5089999996</v>
      </c>
      <c r="D129" s="123">
        <v>2560</v>
      </c>
      <c r="E129" s="122" t="s">
        <v>433</v>
      </c>
    </row>
    <row r="130" spans="1:5" x14ac:dyDescent="0.25">
      <c r="A130" s="122" t="s">
        <v>434</v>
      </c>
      <c r="B130" s="123">
        <v>523806.27500000002</v>
      </c>
      <c r="C130" s="123">
        <v>9413826.9849999994</v>
      </c>
      <c r="D130" s="123">
        <v>2580</v>
      </c>
      <c r="E130" s="122" t="s">
        <v>435</v>
      </c>
    </row>
    <row r="131" spans="1:5" x14ac:dyDescent="0.25">
      <c r="A131" s="122" t="s">
        <v>436</v>
      </c>
      <c r="B131" s="123">
        <v>523786.462</v>
      </c>
      <c r="C131" s="123">
        <v>9413824.2540000007</v>
      </c>
      <c r="D131" s="123">
        <v>2600</v>
      </c>
      <c r="E131" s="122" t="s">
        <v>437</v>
      </c>
    </row>
    <row r="132" spans="1:5" x14ac:dyDescent="0.25">
      <c r="A132" s="122" t="s">
        <v>438</v>
      </c>
      <c r="B132" s="123">
        <v>523766.65</v>
      </c>
      <c r="C132" s="123">
        <v>9413821.523</v>
      </c>
      <c r="D132" s="123">
        <v>2620</v>
      </c>
      <c r="E132" s="122" t="s">
        <v>439</v>
      </c>
    </row>
    <row r="133" spans="1:5" x14ac:dyDescent="0.25">
      <c r="A133" s="122" t="s">
        <v>440</v>
      </c>
      <c r="B133" s="123">
        <v>523747.201</v>
      </c>
      <c r="C133" s="123">
        <v>9413822.7139999997</v>
      </c>
      <c r="D133" s="123">
        <v>2640</v>
      </c>
      <c r="E133" s="122" t="s">
        <v>441</v>
      </c>
    </row>
    <row r="134" spans="1:5" x14ac:dyDescent="0.25">
      <c r="A134" s="122" t="s">
        <v>442</v>
      </c>
      <c r="B134" s="123">
        <v>523728.22899999999</v>
      </c>
      <c r="C134" s="123">
        <v>9413829.0439999998</v>
      </c>
      <c r="D134" s="123">
        <v>2660</v>
      </c>
      <c r="E134" s="122" t="s">
        <v>443</v>
      </c>
    </row>
    <row r="135" spans="1:5" x14ac:dyDescent="0.25">
      <c r="A135" s="122" t="s">
        <v>444</v>
      </c>
      <c r="B135" s="123">
        <v>523711.78399999999</v>
      </c>
      <c r="C135" s="123">
        <v>9413838.5659999996</v>
      </c>
      <c r="D135" s="123">
        <v>2680</v>
      </c>
      <c r="E135" s="122" t="s">
        <v>445</v>
      </c>
    </row>
    <row r="136" spans="1:5" x14ac:dyDescent="0.25">
      <c r="A136" s="122" t="s">
        <v>446</v>
      </c>
      <c r="B136" s="123">
        <v>523701.26699999999</v>
      </c>
      <c r="C136" s="123">
        <v>9413855.5779999997</v>
      </c>
      <c r="D136" s="123">
        <v>2700</v>
      </c>
      <c r="E136" s="122" t="s">
        <v>447</v>
      </c>
    </row>
    <row r="137" spans="1:5" x14ac:dyDescent="0.25">
      <c r="A137" s="122" t="s">
        <v>448</v>
      </c>
      <c r="B137" s="123">
        <v>523690.75099999999</v>
      </c>
      <c r="C137" s="123">
        <v>9413872.5899999999</v>
      </c>
      <c r="D137" s="123">
        <v>2720</v>
      </c>
      <c r="E137" s="122" t="s">
        <v>449</v>
      </c>
    </row>
    <row r="138" spans="1:5" x14ac:dyDescent="0.25">
      <c r="A138" s="122" t="s">
        <v>450</v>
      </c>
      <c r="B138" s="123">
        <v>523681.45600000001</v>
      </c>
      <c r="C138" s="123">
        <v>9413890.2789999992</v>
      </c>
      <c r="D138" s="123">
        <v>2740</v>
      </c>
      <c r="E138" s="122" t="s">
        <v>451</v>
      </c>
    </row>
    <row r="139" spans="1:5" x14ac:dyDescent="0.25">
      <c r="A139" s="122" t="s">
        <v>452</v>
      </c>
      <c r="B139" s="123">
        <v>523672.58500000002</v>
      </c>
      <c r="C139" s="123">
        <v>9413908.2039999999</v>
      </c>
      <c r="D139" s="123">
        <v>2760</v>
      </c>
      <c r="E139" s="122" t="s">
        <v>453</v>
      </c>
    </row>
    <row r="140" spans="1:5" x14ac:dyDescent="0.25">
      <c r="A140" s="122" t="s">
        <v>454</v>
      </c>
      <c r="B140" s="123">
        <v>523663.71399999998</v>
      </c>
      <c r="C140" s="123">
        <v>9413926.1290000007</v>
      </c>
      <c r="D140" s="123">
        <v>2780</v>
      </c>
      <c r="E140" s="122" t="s">
        <v>455</v>
      </c>
    </row>
    <row r="141" spans="1:5" x14ac:dyDescent="0.25">
      <c r="A141" s="122" t="s">
        <v>456</v>
      </c>
      <c r="B141" s="123">
        <v>523653.77</v>
      </c>
      <c r="C141" s="123">
        <v>9413943.1610000003</v>
      </c>
      <c r="D141" s="123">
        <v>2800</v>
      </c>
      <c r="E141" s="122" t="s">
        <v>457</v>
      </c>
    </row>
    <row r="142" spans="1:5" x14ac:dyDescent="0.25">
      <c r="A142" s="122" t="s">
        <v>458</v>
      </c>
      <c r="B142" s="123">
        <v>523637.74300000002</v>
      </c>
      <c r="C142" s="123">
        <v>9413955.1239999998</v>
      </c>
      <c r="D142" s="123">
        <v>2820</v>
      </c>
      <c r="E142" s="122" t="s">
        <v>459</v>
      </c>
    </row>
    <row r="143" spans="1:5" x14ac:dyDescent="0.25">
      <c r="A143" s="122" t="s">
        <v>460</v>
      </c>
      <c r="B143" s="123">
        <v>523621.71500000003</v>
      </c>
      <c r="C143" s="123">
        <v>9413967.0869999994</v>
      </c>
      <c r="D143" s="123">
        <v>2840</v>
      </c>
      <c r="E143" s="122" t="s">
        <v>461</v>
      </c>
    </row>
    <row r="144" spans="1:5" x14ac:dyDescent="0.25">
      <c r="A144" s="122" t="s">
        <v>462</v>
      </c>
      <c r="B144" s="123">
        <v>523605.68800000002</v>
      </c>
      <c r="C144" s="123">
        <v>9413979.0500000007</v>
      </c>
      <c r="D144" s="123">
        <v>2860</v>
      </c>
      <c r="E144" s="122" t="s">
        <v>463</v>
      </c>
    </row>
    <row r="145" spans="1:5" x14ac:dyDescent="0.25">
      <c r="A145" s="122" t="s">
        <v>464</v>
      </c>
      <c r="B145" s="123">
        <v>523589.66</v>
      </c>
      <c r="C145" s="123">
        <v>9413991.0140000004</v>
      </c>
      <c r="D145" s="123">
        <v>2880</v>
      </c>
      <c r="E145" s="122" t="s">
        <v>465</v>
      </c>
    </row>
    <row r="146" spans="1:5" x14ac:dyDescent="0.25">
      <c r="A146" s="122" t="s">
        <v>466</v>
      </c>
      <c r="B146" s="123">
        <v>523573.63299999997</v>
      </c>
      <c r="C146" s="123">
        <v>9414002.977</v>
      </c>
      <c r="D146" s="123">
        <v>2900</v>
      </c>
      <c r="E146" s="122" t="s">
        <v>467</v>
      </c>
    </row>
    <row r="147" spans="1:5" x14ac:dyDescent="0.25">
      <c r="A147" s="122" t="s">
        <v>468</v>
      </c>
      <c r="B147" s="123">
        <v>523557.60499999998</v>
      </c>
      <c r="C147" s="123">
        <v>9414014.9399999995</v>
      </c>
      <c r="D147" s="123">
        <v>2920</v>
      </c>
      <c r="E147" s="122" t="s">
        <v>469</v>
      </c>
    </row>
    <row r="148" spans="1:5" x14ac:dyDescent="0.25">
      <c r="A148" s="122" t="s">
        <v>470</v>
      </c>
      <c r="B148" s="123">
        <v>523541.57799999998</v>
      </c>
      <c r="C148" s="123">
        <v>9414026.9030000009</v>
      </c>
      <c r="D148" s="123">
        <v>2940</v>
      </c>
      <c r="E148" s="122" t="s">
        <v>471</v>
      </c>
    </row>
    <row r="149" spans="1:5" x14ac:dyDescent="0.25">
      <c r="A149" s="122" t="s">
        <v>472</v>
      </c>
      <c r="B149" s="123">
        <v>523525.55</v>
      </c>
      <c r="C149" s="123">
        <v>9414038.8660000004</v>
      </c>
      <c r="D149" s="123">
        <v>2960</v>
      </c>
      <c r="E149" s="122" t="s">
        <v>473</v>
      </c>
    </row>
    <row r="150" spans="1:5" x14ac:dyDescent="0.25">
      <c r="A150" s="122" t="s">
        <v>474</v>
      </c>
      <c r="B150" s="123">
        <v>523509.52299999999</v>
      </c>
      <c r="C150" s="123">
        <v>9414050.8300000001</v>
      </c>
      <c r="D150" s="123">
        <v>2980</v>
      </c>
      <c r="E150" s="122" t="s">
        <v>475</v>
      </c>
    </row>
    <row r="151" spans="1:5" x14ac:dyDescent="0.25">
      <c r="A151" s="122" t="s">
        <v>476</v>
      </c>
      <c r="B151" s="123">
        <v>523493.495</v>
      </c>
      <c r="C151" s="123">
        <v>9414062.7929999996</v>
      </c>
      <c r="D151" s="123">
        <v>3000</v>
      </c>
      <c r="E151" s="122" t="s">
        <v>477</v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1"/>
  <sheetViews>
    <sheetView topLeftCell="A95" workbookViewId="0">
      <selection activeCell="F117" sqref="F117"/>
    </sheetView>
  </sheetViews>
  <sheetFormatPr defaultRowHeight="15.75" x14ac:dyDescent="0.25"/>
  <sheetData>
    <row r="1" spans="1:6" x14ac:dyDescent="0.25">
      <c r="A1" s="122" t="s">
        <v>174</v>
      </c>
      <c r="B1" s="123" t="s">
        <v>175</v>
      </c>
      <c r="C1" s="123" t="s">
        <v>176</v>
      </c>
      <c r="D1" s="123" t="s">
        <v>177</v>
      </c>
      <c r="E1" s="122" t="s">
        <v>177</v>
      </c>
      <c r="F1" s="122" t="s">
        <v>177</v>
      </c>
    </row>
    <row r="2" spans="1:6" x14ac:dyDescent="0.25">
      <c r="A2" s="122" t="s">
        <v>178</v>
      </c>
      <c r="B2" s="123">
        <v>564218.73699999996</v>
      </c>
      <c r="C2" s="123">
        <v>9413904.8670000006</v>
      </c>
      <c r="D2" s="123">
        <v>20</v>
      </c>
      <c r="E2" s="122" t="s">
        <v>179</v>
      </c>
      <c r="F2" s="121"/>
    </row>
    <row r="3" spans="1:6" x14ac:dyDescent="0.25">
      <c r="A3" s="122" t="s">
        <v>180</v>
      </c>
      <c r="B3" s="123">
        <v>564210.47900000005</v>
      </c>
      <c r="C3" s="123">
        <v>9413886.6510000005</v>
      </c>
      <c r="D3" s="123">
        <v>40</v>
      </c>
      <c r="E3" s="122" t="s">
        <v>181</v>
      </c>
      <c r="F3" s="121"/>
    </row>
    <row r="4" spans="1:6" x14ac:dyDescent="0.25">
      <c r="A4" s="122" t="s">
        <v>182</v>
      </c>
      <c r="B4" s="123">
        <v>564202.22100000002</v>
      </c>
      <c r="C4" s="123">
        <v>9413868.4350000005</v>
      </c>
      <c r="D4" s="123">
        <v>60</v>
      </c>
      <c r="E4" s="122" t="s">
        <v>183</v>
      </c>
      <c r="F4" s="121"/>
    </row>
    <row r="5" spans="1:6" x14ac:dyDescent="0.25">
      <c r="A5" s="122" t="s">
        <v>184</v>
      </c>
      <c r="B5" s="123">
        <v>564193.96299999999</v>
      </c>
      <c r="C5" s="123">
        <v>9413850.2200000007</v>
      </c>
      <c r="D5" s="123">
        <v>80</v>
      </c>
      <c r="E5" s="122" t="s">
        <v>185</v>
      </c>
      <c r="F5" s="121"/>
    </row>
    <row r="6" spans="1:6" x14ac:dyDescent="0.25">
      <c r="A6" s="122" t="s">
        <v>186</v>
      </c>
      <c r="B6" s="123">
        <v>564185.70499999996</v>
      </c>
      <c r="C6" s="123">
        <v>9413832.0040000007</v>
      </c>
      <c r="D6" s="123">
        <v>100</v>
      </c>
      <c r="E6" s="122" t="s">
        <v>187</v>
      </c>
      <c r="F6" s="121"/>
    </row>
    <row r="7" spans="1:6" x14ac:dyDescent="0.25">
      <c r="A7" s="122" t="s">
        <v>188</v>
      </c>
      <c r="B7" s="123">
        <v>564177.44700000004</v>
      </c>
      <c r="C7" s="123">
        <v>9413813.7890000008</v>
      </c>
      <c r="D7" s="123">
        <v>120</v>
      </c>
      <c r="E7" s="122" t="s">
        <v>189</v>
      </c>
      <c r="F7" s="121"/>
    </row>
    <row r="8" spans="1:6" x14ac:dyDescent="0.25">
      <c r="A8" s="122" t="s">
        <v>190</v>
      </c>
      <c r="B8" s="123">
        <v>564169.18900000001</v>
      </c>
      <c r="C8" s="123">
        <v>9413795.5730000008</v>
      </c>
      <c r="D8" s="123">
        <v>140</v>
      </c>
      <c r="E8" s="122" t="s">
        <v>191</v>
      </c>
      <c r="F8" s="121"/>
    </row>
    <row r="9" spans="1:6" x14ac:dyDescent="0.25">
      <c r="A9" s="122" t="s">
        <v>192</v>
      </c>
      <c r="B9" s="123">
        <v>564160.93099999998</v>
      </c>
      <c r="C9" s="123">
        <v>9413777.3579999991</v>
      </c>
      <c r="D9" s="123">
        <v>160</v>
      </c>
      <c r="E9" s="122" t="s">
        <v>193</v>
      </c>
      <c r="F9" s="121"/>
    </row>
    <row r="10" spans="1:6" x14ac:dyDescent="0.25">
      <c r="A10" s="122" t="s">
        <v>194</v>
      </c>
      <c r="B10" s="123">
        <v>564153.93200000003</v>
      </c>
      <c r="C10" s="123">
        <v>9413758.6390000004</v>
      </c>
      <c r="D10" s="123">
        <v>180</v>
      </c>
      <c r="E10" s="122" t="s">
        <v>195</v>
      </c>
      <c r="F10" s="121"/>
    </row>
    <row r="11" spans="1:6" x14ac:dyDescent="0.25">
      <c r="A11" s="122" t="s">
        <v>196</v>
      </c>
      <c r="B11" s="123">
        <v>564147.35800000001</v>
      </c>
      <c r="C11" s="123">
        <v>9413739.75</v>
      </c>
      <c r="D11" s="123">
        <v>200</v>
      </c>
      <c r="E11" s="122" t="s">
        <v>197</v>
      </c>
      <c r="F11" s="121"/>
    </row>
    <row r="12" spans="1:6" x14ac:dyDescent="0.25">
      <c r="A12" s="122" t="s">
        <v>198</v>
      </c>
      <c r="B12" s="123">
        <v>564140.78399999999</v>
      </c>
      <c r="C12" s="123">
        <v>9413720.8609999996</v>
      </c>
      <c r="D12" s="123">
        <v>220</v>
      </c>
      <c r="E12" s="122" t="s">
        <v>199</v>
      </c>
      <c r="F12" s="121"/>
    </row>
    <row r="13" spans="1:6" x14ac:dyDescent="0.25">
      <c r="A13" s="122" t="s">
        <v>200</v>
      </c>
      <c r="B13" s="123">
        <v>564134.21</v>
      </c>
      <c r="C13" s="123">
        <v>9413701.9729999993</v>
      </c>
      <c r="D13" s="123">
        <v>240</v>
      </c>
      <c r="E13" s="122" t="s">
        <v>201</v>
      </c>
      <c r="F13" s="121"/>
    </row>
    <row r="14" spans="1:6" x14ac:dyDescent="0.25">
      <c r="A14" s="122" t="s">
        <v>202</v>
      </c>
      <c r="B14" s="123">
        <v>564127.63600000006</v>
      </c>
      <c r="C14" s="123">
        <v>9413683.0840000007</v>
      </c>
      <c r="D14" s="123">
        <v>260</v>
      </c>
      <c r="E14" s="122" t="s">
        <v>203</v>
      </c>
      <c r="F14" s="121"/>
    </row>
    <row r="15" spans="1:6" x14ac:dyDescent="0.25">
      <c r="A15" s="122" t="s">
        <v>204</v>
      </c>
      <c r="B15" s="123">
        <v>564121.06200000003</v>
      </c>
      <c r="C15" s="123">
        <v>9413664.1950000003</v>
      </c>
      <c r="D15" s="123">
        <v>280</v>
      </c>
      <c r="E15" s="122" t="s">
        <v>205</v>
      </c>
      <c r="F15" s="121"/>
    </row>
    <row r="16" spans="1:6" x14ac:dyDescent="0.25">
      <c r="A16" s="122" t="s">
        <v>206</v>
      </c>
      <c r="B16" s="123">
        <v>564114.48800000001</v>
      </c>
      <c r="C16" s="123">
        <v>9413645.307</v>
      </c>
      <c r="D16" s="123">
        <v>300</v>
      </c>
      <c r="E16" s="122" t="s">
        <v>207</v>
      </c>
      <c r="F16" s="121"/>
    </row>
    <row r="17" spans="1:5" x14ac:dyDescent="0.25">
      <c r="A17" s="122" t="s">
        <v>208</v>
      </c>
      <c r="B17" s="123">
        <v>564105.93700000003</v>
      </c>
      <c r="C17" s="123">
        <v>9413627.227</v>
      </c>
      <c r="D17" s="123">
        <v>320</v>
      </c>
      <c r="E17" s="122" t="s">
        <v>209</v>
      </c>
    </row>
    <row r="18" spans="1:5" x14ac:dyDescent="0.25">
      <c r="A18" s="122" t="s">
        <v>210</v>
      </c>
      <c r="B18" s="123">
        <v>564097.38300000003</v>
      </c>
      <c r="C18" s="123">
        <v>9413609.1490000002</v>
      </c>
      <c r="D18" s="123">
        <v>340</v>
      </c>
      <c r="E18" s="122" t="s">
        <v>211</v>
      </c>
    </row>
    <row r="19" spans="1:5" x14ac:dyDescent="0.25">
      <c r="A19" s="122" t="s">
        <v>212</v>
      </c>
      <c r="B19" s="123">
        <v>564088.82799999998</v>
      </c>
      <c r="C19" s="123">
        <v>9413591.0710000005</v>
      </c>
      <c r="D19" s="123">
        <v>360</v>
      </c>
      <c r="E19" s="122" t="s">
        <v>213</v>
      </c>
    </row>
    <row r="20" spans="1:5" x14ac:dyDescent="0.25">
      <c r="A20" s="122" t="s">
        <v>214</v>
      </c>
      <c r="B20" s="123">
        <v>564074.30799999996</v>
      </c>
      <c r="C20" s="123">
        <v>9413577.3489999995</v>
      </c>
      <c r="D20" s="123">
        <v>380</v>
      </c>
      <c r="E20" s="122" t="s">
        <v>215</v>
      </c>
    </row>
    <row r="21" spans="1:5" x14ac:dyDescent="0.25">
      <c r="A21" s="122" t="s">
        <v>216</v>
      </c>
      <c r="B21" s="123">
        <v>564059.69099999999</v>
      </c>
      <c r="C21" s="123">
        <v>9413563.6989999991</v>
      </c>
      <c r="D21" s="123">
        <v>400</v>
      </c>
      <c r="E21" s="122" t="s">
        <v>217</v>
      </c>
    </row>
    <row r="22" spans="1:5" x14ac:dyDescent="0.25">
      <c r="A22" s="122" t="s">
        <v>218</v>
      </c>
      <c r="B22" s="123">
        <v>564045.07400000002</v>
      </c>
      <c r="C22" s="123">
        <v>9413550.0480000004</v>
      </c>
      <c r="D22" s="123">
        <v>420</v>
      </c>
      <c r="E22" s="122" t="s">
        <v>219</v>
      </c>
    </row>
    <row r="23" spans="1:5" x14ac:dyDescent="0.25">
      <c r="A23" s="122" t="s">
        <v>220</v>
      </c>
      <c r="B23" s="123">
        <v>564030.45600000001</v>
      </c>
      <c r="C23" s="123">
        <v>9413536.398</v>
      </c>
      <c r="D23" s="123">
        <v>440</v>
      </c>
      <c r="E23" s="122" t="s">
        <v>221</v>
      </c>
    </row>
    <row r="24" spans="1:5" x14ac:dyDescent="0.25">
      <c r="A24" s="122" t="s">
        <v>222</v>
      </c>
      <c r="B24" s="123">
        <v>564013.42099999997</v>
      </c>
      <c r="C24" s="123">
        <v>9413525.9260000009</v>
      </c>
      <c r="D24" s="123">
        <v>460</v>
      </c>
      <c r="E24" s="122" t="s">
        <v>223</v>
      </c>
    </row>
    <row r="25" spans="1:5" x14ac:dyDescent="0.25">
      <c r="A25" s="122" t="s">
        <v>224</v>
      </c>
      <c r="B25" s="123">
        <v>563996.36499999999</v>
      </c>
      <c r="C25" s="123">
        <v>9413515.4820000008</v>
      </c>
      <c r="D25" s="123">
        <v>480</v>
      </c>
      <c r="E25" s="122" t="s">
        <v>225</v>
      </c>
    </row>
    <row r="26" spans="1:5" x14ac:dyDescent="0.25">
      <c r="A26" s="122" t="s">
        <v>226</v>
      </c>
      <c r="B26" s="123">
        <v>563978.96299999999</v>
      </c>
      <c r="C26" s="123">
        <v>9413505.6359999999</v>
      </c>
      <c r="D26" s="123">
        <v>500</v>
      </c>
      <c r="E26" s="122" t="s">
        <v>227</v>
      </c>
    </row>
    <row r="27" spans="1:5" x14ac:dyDescent="0.25">
      <c r="A27" s="122" t="s">
        <v>228</v>
      </c>
      <c r="B27" s="123">
        <v>563961.38500000001</v>
      </c>
      <c r="C27" s="123">
        <v>9413496.0950000007</v>
      </c>
      <c r="D27" s="123">
        <v>520</v>
      </c>
      <c r="E27" s="122" t="s">
        <v>229</v>
      </c>
    </row>
    <row r="28" spans="1:5" x14ac:dyDescent="0.25">
      <c r="A28" s="122" t="s">
        <v>230</v>
      </c>
      <c r="B28" s="123">
        <v>563943.80700000003</v>
      </c>
      <c r="C28" s="123">
        <v>9413486.5549999997</v>
      </c>
      <c r="D28" s="123">
        <v>540</v>
      </c>
      <c r="E28" s="122" t="s">
        <v>231</v>
      </c>
    </row>
    <row r="29" spans="1:5" x14ac:dyDescent="0.25">
      <c r="A29" s="122" t="s">
        <v>232</v>
      </c>
      <c r="B29" s="123">
        <v>563924.29599999997</v>
      </c>
      <c r="C29" s="123">
        <v>9413484.8440000005</v>
      </c>
      <c r="D29" s="123">
        <v>560</v>
      </c>
      <c r="E29" s="122" t="s">
        <v>233</v>
      </c>
    </row>
    <row r="30" spans="1:5" x14ac:dyDescent="0.25">
      <c r="A30" s="122" t="s">
        <v>234</v>
      </c>
      <c r="B30" s="123">
        <v>563904.29799999995</v>
      </c>
      <c r="C30" s="123">
        <v>9413485.1040000003</v>
      </c>
      <c r="D30" s="123">
        <v>580</v>
      </c>
      <c r="E30" s="122" t="s">
        <v>235</v>
      </c>
    </row>
    <row r="31" spans="1:5" x14ac:dyDescent="0.25">
      <c r="A31" s="122" t="s">
        <v>236</v>
      </c>
      <c r="B31" s="123">
        <v>563884.299</v>
      </c>
      <c r="C31" s="123">
        <v>9413485.3640000001</v>
      </c>
      <c r="D31" s="123">
        <v>600</v>
      </c>
      <c r="E31" s="122" t="s">
        <v>237</v>
      </c>
    </row>
    <row r="32" spans="1:5" x14ac:dyDescent="0.25">
      <c r="A32" s="122" t="s">
        <v>238</v>
      </c>
      <c r="B32" s="123">
        <v>563864.30500000005</v>
      </c>
      <c r="C32" s="123">
        <v>9413485.1750000007</v>
      </c>
      <c r="D32" s="123">
        <v>620</v>
      </c>
      <c r="E32" s="122" t="s">
        <v>239</v>
      </c>
    </row>
    <row r="33" spans="1:5" x14ac:dyDescent="0.25">
      <c r="A33" s="122" t="s">
        <v>240</v>
      </c>
      <c r="B33" s="123">
        <v>563844.31400000001</v>
      </c>
      <c r="C33" s="123">
        <v>9413484.5690000001</v>
      </c>
      <c r="D33" s="123">
        <v>640</v>
      </c>
      <c r="E33" s="122" t="s">
        <v>241</v>
      </c>
    </row>
    <row r="34" spans="1:5" x14ac:dyDescent="0.25">
      <c r="A34" s="122" t="s">
        <v>242</v>
      </c>
      <c r="B34" s="123">
        <v>563824.84400000004</v>
      </c>
      <c r="C34" s="123">
        <v>9413480.4330000002</v>
      </c>
      <c r="D34" s="123">
        <v>660</v>
      </c>
      <c r="E34" s="122" t="s">
        <v>243</v>
      </c>
    </row>
    <row r="35" spans="1:5" x14ac:dyDescent="0.25">
      <c r="A35" s="122" t="s">
        <v>244</v>
      </c>
      <c r="B35" s="123">
        <v>563805.53099999996</v>
      </c>
      <c r="C35" s="123">
        <v>9413475.2379999999</v>
      </c>
      <c r="D35" s="123">
        <v>680</v>
      </c>
      <c r="E35" s="122" t="s">
        <v>245</v>
      </c>
    </row>
    <row r="36" spans="1:5" x14ac:dyDescent="0.25">
      <c r="A36" s="122" t="s">
        <v>246</v>
      </c>
      <c r="B36" s="123">
        <v>563786.51100000006</v>
      </c>
      <c r="C36" s="123">
        <v>9413469.2060000002</v>
      </c>
      <c r="D36" s="123">
        <v>700</v>
      </c>
      <c r="E36" s="122" t="s">
        <v>247</v>
      </c>
    </row>
    <row r="37" spans="1:5" x14ac:dyDescent="0.25">
      <c r="A37" s="122" t="s">
        <v>248</v>
      </c>
      <c r="B37" s="123">
        <v>563768.18000000005</v>
      </c>
      <c r="C37" s="123">
        <v>9413461.2060000002</v>
      </c>
      <c r="D37" s="123">
        <v>720</v>
      </c>
      <c r="E37" s="122" t="s">
        <v>249</v>
      </c>
    </row>
    <row r="38" spans="1:5" x14ac:dyDescent="0.25">
      <c r="A38" s="122" t="s">
        <v>250</v>
      </c>
      <c r="B38" s="123">
        <v>563756.96400000004</v>
      </c>
      <c r="C38" s="123">
        <v>9413445.6280000005</v>
      </c>
      <c r="D38" s="123">
        <v>740</v>
      </c>
      <c r="E38" s="122" t="s">
        <v>251</v>
      </c>
    </row>
    <row r="39" spans="1:5" x14ac:dyDescent="0.25">
      <c r="A39" s="122" t="s">
        <v>252</v>
      </c>
      <c r="B39" s="123">
        <v>563747.82200000004</v>
      </c>
      <c r="C39" s="123">
        <v>9413427.8389999997</v>
      </c>
      <c r="D39" s="123">
        <v>760</v>
      </c>
      <c r="E39" s="122" t="s">
        <v>253</v>
      </c>
    </row>
    <row r="40" spans="1:5" x14ac:dyDescent="0.25">
      <c r="A40" s="122" t="s">
        <v>254</v>
      </c>
      <c r="B40" s="123">
        <v>563738.679</v>
      </c>
      <c r="C40" s="123">
        <v>9413410.0510000009</v>
      </c>
      <c r="D40" s="123">
        <v>780</v>
      </c>
      <c r="E40" s="122" t="s">
        <v>255</v>
      </c>
    </row>
    <row r="41" spans="1:5" x14ac:dyDescent="0.25">
      <c r="A41" s="122" t="s">
        <v>256</v>
      </c>
      <c r="B41" s="123">
        <v>563730.88699999999</v>
      </c>
      <c r="C41" s="123">
        <v>9413391.7939999998</v>
      </c>
      <c r="D41" s="123">
        <v>800</v>
      </c>
      <c r="E41" s="122" t="s">
        <v>257</v>
      </c>
    </row>
    <row r="42" spans="1:5" x14ac:dyDescent="0.25">
      <c r="A42" s="122" t="s">
        <v>258</v>
      </c>
      <c r="B42" s="123">
        <v>563727.02599999995</v>
      </c>
      <c r="C42" s="123">
        <v>9413372.1699999999</v>
      </c>
      <c r="D42" s="123">
        <v>820</v>
      </c>
      <c r="E42" s="122" t="s">
        <v>259</v>
      </c>
    </row>
    <row r="43" spans="1:5" x14ac:dyDescent="0.25">
      <c r="A43" s="122" t="s">
        <v>260</v>
      </c>
      <c r="B43" s="123">
        <v>563723.16399999999</v>
      </c>
      <c r="C43" s="123">
        <v>9413352.5470000003</v>
      </c>
      <c r="D43" s="123">
        <v>840</v>
      </c>
      <c r="E43" s="122" t="s">
        <v>261</v>
      </c>
    </row>
    <row r="44" spans="1:5" x14ac:dyDescent="0.25">
      <c r="A44" s="122" t="s">
        <v>262</v>
      </c>
      <c r="B44" s="123">
        <v>563719.30200000003</v>
      </c>
      <c r="C44" s="123">
        <v>9413332.9230000004</v>
      </c>
      <c r="D44" s="123">
        <v>860</v>
      </c>
      <c r="E44" s="122" t="s">
        <v>263</v>
      </c>
    </row>
    <row r="45" spans="1:5" x14ac:dyDescent="0.25">
      <c r="A45" s="122" t="s">
        <v>264</v>
      </c>
      <c r="B45" s="123">
        <v>563714.89899999998</v>
      </c>
      <c r="C45" s="123">
        <v>9413313.4470000006</v>
      </c>
      <c r="D45" s="123">
        <v>880</v>
      </c>
      <c r="E45" s="122" t="s">
        <v>265</v>
      </c>
    </row>
    <row r="46" spans="1:5" x14ac:dyDescent="0.25">
      <c r="A46" s="122" t="s">
        <v>266</v>
      </c>
      <c r="B46" s="123">
        <v>563708.26899999997</v>
      </c>
      <c r="C46" s="123">
        <v>9413294.5779999997</v>
      </c>
      <c r="D46" s="123">
        <v>900</v>
      </c>
      <c r="E46" s="122" t="s">
        <v>267</v>
      </c>
    </row>
    <row r="47" spans="1:5" x14ac:dyDescent="0.25">
      <c r="A47" s="122" t="s">
        <v>268</v>
      </c>
      <c r="B47" s="123">
        <v>563701.63899999997</v>
      </c>
      <c r="C47" s="123">
        <v>9413275.7090000007</v>
      </c>
      <c r="D47" s="123">
        <v>920</v>
      </c>
      <c r="E47" s="122" t="s">
        <v>269</v>
      </c>
    </row>
    <row r="48" spans="1:5" x14ac:dyDescent="0.25">
      <c r="A48" s="122" t="s">
        <v>270</v>
      </c>
      <c r="B48" s="123">
        <v>563695.00899999996</v>
      </c>
      <c r="C48" s="123">
        <v>9413256.8399999999</v>
      </c>
      <c r="D48" s="123">
        <v>940</v>
      </c>
      <c r="E48" s="122" t="s">
        <v>271</v>
      </c>
    </row>
    <row r="49" spans="1:5" x14ac:dyDescent="0.25">
      <c r="A49" s="122" t="s">
        <v>272</v>
      </c>
      <c r="B49" s="123">
        <v>563688.37899999996</v>
      </c>
      <c r="C49" s="123">
        <v>9413237.9710000008</v>
      </c>
      <c r="D49" s="123">
        <v>960</v>
      </c>
      <c r="E49" s="122" t="s">
        <v>273</v>
      </c>
    </row>
    <row r="50" spans="1:5" x14ac:dyDescent="0.25">
      <c r="A50" s="122" t="s">
        <v>274</v>
      </c>
      <c r="B50" s="123">
        <v>563681.74899999995</v>
      </c>
      <c r="C50" s="123">
        <v>9413219.102</v>
      </c>
      <c r="D50" s="123">
        <v>980</v>
      </c>
      <c r="E50" s="122" t="s">
        <v>275</v>
      </c>
    </row>
    <row r="51" spans="1:5" x14ac:dyDescent="0.25">
      <c r="A51" s="122" t="s">
        <v>276</v>
      </c>
      <c r="B51" s="123">
        <v>563675.11800000002</v>
      </c>
      <c r="C51" s="123">
        <v>9413200.2320000008</v>
      </c>
      <c r="D51" s="123">
        <v>1000</v>
      </c>
      <c r="E51" s="122" t="s">
        <v>277</v>
      </c>
    </row>
    <row r="52" spans="1:5" x14ac:dyDescent="0.25">
      <c r="A52" s="122" t="s">
        <v>278</v>
      </c>
      <c r="B52" s="123">
        <v>563668.61</v>
      </c>
      <c r="C52" s="123">
        <v>9413181.341</v>
      </c>
      <c r="D52" s="123">
        <v>1020</v>
      </c>
      <c r="E52" s="122" t="s">
        <v>279</v>
      </c>
    </row>
    <row r="53" spans="1:5" x14ac:dyDescent="0.25">
      <c r="A53" s="122" t="s">
        <v>280</v>
      </c>
      <c r="B53" s="123">
        <v>563668.19200000004</v>
      </c>
      <c r="C53" s="123">
        <v>9413161.3460000008</v>
      </c>
      <c r="D53" s="123">
        <v>1040</v>
      </c>
      <c r="E53" s="122" t="s">
        <v>281</v>
      </c>
    </row>
    <row r="54" spans="1:5" x14ac:dyDescent="0.25">
      <c r="A54" s="122" t="s">
        <v>282</v>
      </c>
      <c r="B54" s="123">
        <v>563667.77399999998</v>
      </c>
      <c r="C54" s="123">
        <v>9413141.3499999996</v>
      </c>
      <c r="D54" s="123">
        <v>1060</v>
      </c>
      <c r="E54" s="122" t="s">
        <v>283</v>
      </c>
    </row>
    <row r="55" spans="1:5" x14ac:dyDescent="0.25">
      <c r="A55" s="122" t="s">
        <v>284</v>
      </c>
      <c r="B55" s="123">
        <v>563667.35699999996</v>
      </c>
      <c r="C55" s="123">
        <v>9413121.3540000003</v>
      </c>
      <c r="D55" s="123">
        <v>1080</v>
      </c>
      <c r="E55" s="122" t="s">
        <v>285</v>
      </c>
    </row>
    <row r="56" spans="1:5" x14ac:dyDescent="0.25">
      <c r="A56" s="122" t="s">
        <v>286</v>
      </c>
      <c r="B56" s="123">
        <v>563666.93900000001</v>
      </c>
      <c r="C56" s="123">
        <v>9413101.3589999992</v>
      </c>
      <c r="D56" s="123">
        <v>1100</v>
      </c>
      <c r="E56" s="122" t="s">
        <v>287</v>
      </c>
    </row>
    <row r="57" spans="1:5" x14ac:dyDescent="0.25">
      <c r="A57" s="122" t="s">
        <v>288</v>
      </c>
      <c r="B57" s="123">
        <v>563666.52099999995</v>
      </c>
      <c r="C57" s="123">
        <v>9413081.3629999999</v>
      </c>
      <c r="D57" s="123">
        <v>1120</v>
      </c>
      <c r="E57" s="122" t="s">
        <v>289</v>
      </c>
    </row>
    <row r="58" spans="1:5" x14ac:dyDescent="0.25">
      <c r="A58" s="122" t="s">
        <v>290</v>
      </c>
      <c r="B58" s="123">
        <v>563666.10400000005</v>
      </c>
      <c r="C58" s="123">
        <v>9413061.3680000007</v>
      </c>
      <c r="D58" s="123">
        <v>1140</v>
      </c>
      <c r="E58" s="122" t="s">
        <v>291</v>
      </c>
    </row>
    <row r="59" spans="1:5" x14ac:dyDescent="0.25">
      <c r="A59" s="122" t="s">
        <v>292</v>
      </c>
      <c r="B59" s="123">
        <v>563662.13</v>
      </c>
      <c r="C59" s="123">
        <v>9413042.0850000009</v>
      </c>
      <c r="D59" s="123">
        <v>1160</v>
      </c>
      <c r="E59" s="122" t="s">
        <v>293</v>
      </c>
    </row>
    <row r="60" spans="1:5" x14ac:dyDescent="0.25">
      <c r="A60" s="122" t="s">
        <v>294</v>
      </c>
      <c r="B60" s="123">
        <v>563654.80500000005</v>
      </c>
      <c r="C60" s="123">
        <v>9413023.4749999996</v>
      </c>
      <c r="D60" s="123">
        <v>1180</v>
      </c>
      <c r="E60" s="122" t="s">
        <v>295</v>
      </c>
    </row>
    <row r="61" spans="1:5" x14ac:dyDescent="0.25">
      <c r="A61" s="122" t="s">
        <v>296</v>
      </c>
      <c r="B61" s="123">
        <v>563647.48</v>
      </c>
      <c r="C61" s="123">
        <v>9413004.8650000002</v>
      </c>
      <c r="D61" s="123">
        <v>1200</v>
      </c>
      <c r="E61" s="122" t="s">
        <v>297</v>
      </c>
    </row>
    <row r="62" spans="1:5" x14ac:dyDescent="0.25">
      <c r="A62" s="122" t="s">
        <v>298</v>
      </c>
      <c r="B62" s="123">
        <v>563640.15500000003</v>
      </c>
      <c r="C62" s="123">
        <v>9412986.2540000007</v>
      </c>
      <c r="D62" s="123">
        <v>1220</v>
      </c>
      <c r="E62" s="122" t="s">
        <v>299</v>
      </c>
    </row>
    <row r="63" spans="1:5" x14ac:dyDescent="0.25">
      <c r="A63" s="122" t="s">
        <v>300</v>
      </c>
      <c r="B63" s="123">
        <v>563636.56099999999</v>
      </c>
      <c r="C63" s="123">
        <v>9412966.727</v>
      </c>
      <c r="D63" s="123">
        <v>1240</v>
      </c>
      <c r="E63" s="122" t="s">
        <v>301</v>
      </c>
    </row>
    <row r="64" spans="1:5" x14ac:dyDescent="0.25">
      <c r="A64" s="122" t="s">
        <v>302</v>
      </c>
      <c r="B64" s="123">
        <v>563634.42099999997</v>
      </c>
      <c r="C64" s="123">
        <v>9412946.841</v>
      </c>
      <c r="D64" s="123">
        <v>1260</v>
      </c>
      <c r="E64" s="122" t="s">
        <v>303</v>
      </c>
    </row>
    <row r="65" spans="1:5" x14ac:dyDescent="0.25">
      <c r="A65" s="122" t="s">
        <v>304</v>
      </c>
      <c r="B65" s="123">
        <v>563632.28200000001</v>
      </c>
      <c r="C65" s="123">
        <v>9412926.9560000002</v>
      </c>
      <c r="D65" s="123">
        <v>1280</v>
      </c>
      <c r="E65" s="122" t="s">
        <v>305</v>
      </c>
    </row>
    <row r="66" spans="1:5" x14ac:dyDescent="0.25">
      <c r="A66" s="122" t="s">
        <v>306</v>
      </c>
      <c r="B66" s="123">
        <v>563630.14199999999</v>
      </c>
      <c r="C66" s="123">
        <v>9412907.0710000005</v>
      </c>
      <c r="D66" s="123">
        <v>1300</v>
      </c>
      <c r="E66" s="122" t="s">
        <v>307</v>
      </c>
    </row>
    <row r="67" spans="1:5" x14ac:dyDescent="0.25">
      <c r="A67" s="122" t="s">
        <v>308</v>
      </c>
      <c r="B67" s="123">
        <v>563624.08400000003</v>
      </c>
      <c r="C67" s="123">
        <v>9412888.1860000007</v>
      </c>
      <c r="D67" s="123">
        <v>1320</v>
      </c>
      <c r="E67" s="122" t="s">
        <v>309</v>
      </c>
    </row>
    <row r="68" spans="1:5" x14ac:dyDescent="0.25">
      <c r="A68" s="122" t="s">
        <v>310</v>
      </c>
      <c r="B68" s="123">
        <v>563616.42599999998</v>
      </c>
      <c r="C68" s="123">
        <v>9412869.7100000009</v>
      </c>
      <c r="D68" s="123">
        <v>1340</v>
      </c>
      <c r="E68" s="122" t="s">
        <v>311</v>
      </c>
    </row>
    <row r="69" spans="1:5" x14ac:dyDescent="0.25">
      <c r="A69" s="122" t="s">
        <v>312</v>
      </c>
      <c r="B69" s="123">
        <v>563608.76899999997</v>
      </c>
      <c r="C69" s="123">
        <v>9412851.2339999992</v>
      </c>
      <c r="D69" s="123">
        <v>1360</v>
      </c>
      <c r="E69" s="122" t="s">
        <v>313</v>
      </c>
    </row>
    <row r="70" spans="1:5" x14ac:dyDescent="0.25">
      <c r="A70" s="122" t="s">
        <v>314</v>
      </c>
      <c r="B70" s="123">
        <v>563601.11100000003</v>
      </c>
      <c r="C70" s="123">
        <v>9412832.7579999994</v>
      </c>
      <c r="D70" s="123">
        <v>1380</v>
      </c>
      <c r="E70" s="122" t="s">
        <v>315</v>
      </c>
    </row>
    <row r="71" spans="1:5" x14ac:dyDescent="0.25">
      <c r="A71" s="122" t="s">
        <v>316</v>
      </c>
      <c r="B71" s="123">
        <v>563593.45400000003</v>
      </c>
      <c r="C71" s="123">
        <v>9412814.2819999997</v>
      </c>
      <c r="D71" s="123">
        <v>1400</v>
      </c>
      <c r="E71" s="122" t="s">
        <v>317</v>
      </c>
    </row>
    <row r="72" spans="1:5" x14ac:dyDescent="0.25">
      <c r="A72" s="122" t="s">
        <v>318</v>
      </c>
      <c r="B72" s="123">
        <v>563589.99899999995</v>
      </c>
      <c r="C72" s="123">
        <v>9412795.0309999995</v>
      </c>
      <c r="D72" s="123">
        <v>1420</v>
      </c>
      <c r="E72" s="122" t="s">
        <v>319</v>
      </c>
    </row>
    <row r="73" spans="1:5" x14ac:dyDescent="0.25">
      <c r="A73" s="122" t="s">
        <v>320</v>
      </c>
      <c r="B73" s="123">
        <v>563590.55799999996</v>
      </c>
      <c r="C73" s="123">
        <v>9412775.0390000008</v>
      </c>
      <c r="D73" s="123">
        <v>1440</v>
      </c>
      <c r="E73" s="122" t="s">
        <v>321</v>
      </c>
    </row>
    <row r="74" spans="1:5" x14ac:dyDescent="0.25">
      <c r="A74" s="122" t="s">
        <v>322</v>
      </c>
      <c r="B74" s="123">
        <v>563591.11699999997</v>
      </c>
      <c r="C74" s="123">
        <v>9412755.0470000003</v>
      </c>
      <c r="D74" s="123">
        <v>1460</v>
      </c>
      <c r="E74" s="122" t="s">
        <v>323</v>
      </c>
    </row>
    <row r="75" spans="1:5" x14ac:dyDescent="0.25">
      <c r="A75" s="122" t="s">
        <v>324</v>
      </c>
      <c r="B75" s="123">
        <v>563591.67599999998</v>
      </c>
      <c r="C75" s="123">
        <v>9412735.0539999995</v>
      </c>
      <c r="D75" s="123">
        <v>1480</v>
      </c>
      <c r="E75" s="122" t="s">
        <v>325</v>
      </c>
    </row>
    <row r="76" spans="1:5" x14ac:dyDescent="0.25">
      <c r="A76" s="122" t="s">
        <v>326</v>
      </c>
      <c r="B76" s="123">
        <v>563592.23499999999</v>
      </c>
      <c r="C76" s="123">
        <v>9412715.0620000008</v>
      </c>
      <c r="D76" s="123">
        <v>1500</v>
      </c>
      <c r="E76" s="122" t="s">
        <v>327</v>
      </c>
    </row>
    <row r="77" spans="1:5" x14ac:dyDescent="0.25">
      <c r="A77" s="122" t="s">
        <v>328</v>
      </c>
      <c r="B77" s="123">
        <v>563592.79399999999</v>
      </c>
      <c r="C77" s="123">
        <v>9412695.0700000003</v>
      </c>
      <c r="D77" s="123">
        <v>1520</v>
      </c>
      <c r="E77" s="122" t="s">
        <v>329</v>
      </c>
    </row>
    <row r="78" spans="1:5" x14ac:dyDescent="0.25">
      <c r="A78" s="122" t="s">
        <v>330</v>
      </c>
      <c r="B78" s="123">
        <v>563593.35199999996</v>
      </c>
      <c r="C78" s="123">
        <v>9412675.0779999997</v>
      </c>
      <c r="D78" s="123">
        <v>1540</v>
      </c>
      <c r="E78" s="122" t="s">
        <v>331</v>
      </c>
    </row>
    <row r="79" spans="1:5" x14ac:dyDescent="0.25">
      <c r="A79" s="122" t="s">
        <v>332</v>
      </c>
      <c r="B79" s="123">
        <v>563593.91099999996</v>
      </c>
      <c r="C79" s="123">
        <v>9412655.0859999992</v>
      </c>
      <c r="D79" s="123">
        <v>1560</v>
      </c>
      <c r="E79" s="122" t="s">
        <v>333</v>
      </c>
    </row>
    <row r="80" spans="1:5" x14ac:dyDescent="0.25">
      <c r="A80" s="122" t="s">
        <v>334</v>
      </c>
      <c r="B80" s="123">
        <v>563587.21</v>
      </c>
      <c r="C80" s="123">
        <v>9412636.4220000003</v>
      </c>
      <c r="D80" s="123">
        <v>1580</v>
      </c>
      <c r="E80" s="122" t="s">
        <v>335</v>
      </c>
    </row>
    <row r="81" spans="1:5" x14ac:dyDescent="0.25">
      <c r="A81" s="122" t="s">
        <v>336</v>
      </c>
      <c r="B81" s="123">
        <v>563579.60800000001</v>
      </c>
      <c r="C81" s="123">
        <v>9412617.9230000004</v>
      </c>
      <c r="D81" s="123">
        <v>1600</v>
      </c>
      <c r="E81" s="122" t="s">
        <v>337</v>
      </c>
    </row>
    <row r="82" spans="1:5" x14ac:dyDescent="0.25">
      <c r="A82" s="122" t="s">
        <v>338</v>
      </c>
      <c r="B82" s="123">
        <v>563572.00699999998</v>
      </c>
      <c r="C82" s="123">
        <v>9412599.4240000006</v>
      </c>
      <c r="D82" s="123">
        <v>1620</v>
      </c>
      <c r="E82" s="122" t="s">
        <v>339</v>
      </c>
    </row>
    <row r="83" spans="1:5" x14ac:dyDescent="0.25">
      <c r="A83" s="122" t="s">
        <v>340</v>
      </c>
      <c r="B83" s="123">
        <v>563564.40500000003</v>
      </c>
      <c r="C83" s="123">
        <v>9412580.9250000007</v>
      </c>
      <c r="D83" s="123">
        <v>1640</v>
      </c>
      <c r="E83" s="122" t="s">
        <v>341</v>
      </c>
    </row>
    <row r="84" spans="1:5" x14ac:dyDescent="0.25">
      <c r="A84" s="122" t="s">
        <v>342</v>
      </c>
      <c r="B84" s="123">
        <v>563556.80299999996</v>
      </c>
      <c r="C84" s="123">
        <v>9412562.4260000009</v>
      </c>
      <c r="D84" s="123">
        <v>1660</v>
      </c>
      <c r="E84" s="122" t="s">
        <v>343</v>
      </c>
    </row>
    <row r="85" spans="1:5" x14ac:dyDescent="0.25">
      <c r="A85" s="122" t="s">
        <v>344</v>
      </c>
      <c r="B85" s="123">
        <v>563549.201</v>
      </c>
      <c r="C85" s="123">
        <v>9412543.9269999992</v>
      </c>
      <c r="D85" s="123">
        <v>1680</v>
      </c>
      <c r="E85" s="122" t="s">
        <v>345</v>
      </c>
    </row>
    <row r="86" spans="1:5" x14ac:dyDescent="0.25">
      <c r="A86" s="122" t="s">
        <v>346</v>
      </c>
      <c r="B86" s="123">
        <v>563538.33499999996</v>
      </c>
      <c r="C86" s="123">
        <v>9412527.7589999996</v>
      </c>
      <c r="D86" s="123">
        <v>1700</v>
      </c>
      <c r="E86" s="122" t="s">
        <v>347</v>
      </c>
    </row>
    <row r="87" spans="1:5" x14ac:dyDescent="0.25">
      <c r="A87" s="122" t="s">
        <v>348</v>
      </c>
      <c r="B87" s="123">
        <v>563523.30099999998</v>
      </c>
      <c r="C87" s="123">
        <v>9412514.5690000001</v>
      </c>
      <c r="D87" s="123">
        <v>1720</v>
      </c>
      <c r="E87" s="122" t="s">
        <v>349</v>
      </c>
    </row>
    <row r="88" spans="1:5" x14ac:dyDescent="0.25">
      <c r="A88" s="122" t="s">
        <v>350</v>
      </c>
      <c r="B88" s="123">
        <v>563508.26800000004</v>
      </c>
      <c r="C88" s="123">
        <v>9412501.3780000005</v>
      </c>
      <c r="D88" s="123">
        <v>1740</v>
      </c>
      <c r="E88" s="122" t="s">
        <v>351</v>
      </c>
    </row>
    <row r="89" spans="1:5" x14ac:dyDescent="0.25">
      <c r="A89" s="122" t="s">
        <v>352</v>
      </c>
      <c r="B89" s="123">
        <v>563493.23400000005</v>
      </c>
      <c r="C89" s="123">
        <v>9412488.1879999992</v>
      </c>
      <c r="D89" s="123">
        <v>1760</v>
      </c>
      <c r="E89" s="122" t="s">
        <v>353</v>
      </c>
    </row>
    <row r="90" spans="1:5" x14ac:dyDescent="0.25">
      <c r="A90" s="122" t="s">
        <v>354</v>
      </c>
      <c r="B90" s="123">
        <v>563480.9</v>
      </c>
      <c r="C90" s="123">
        <v>9412472.8770000003</v>
      </c>
      <c r="D90" s="123">
        <v>1780</v>
      </c>
      <c r="E90" s="122" t="s">
        <v>355</v>
      </c>
    </row>
    <row r="91" spans="1:5" x14ac:dyDescent="0.25">
      <c r="A91" s="122" t="s">
        <v>356</v>
      </c>
      <c r="B91" s="123">
        <v>563471.64399999997</v>
      </c>
      <c r="C91" s="123">
        <v>9412455.148</v>
      </c>
      <c r="D91" s="123">
        <v>1800</v>
      </c>
      <c r="E91" s="122" t="s">
        <v>357</v>
      </c>
    </row>
    <row r="92" spans="1:5" x14ac:dyDescent="0.25">
      <c r="A92" s="122" t="s">
        <v>358</v>
      </c>
      <c r="B92" s="123">
        <v>563461.84299999999</v>
      </c>
      <c r="C92" s="123">
        <v>9412437.9169999994</v>
      </c>
      <c r="D92" s="123">
        <v>1820</v>
      </c>
      <c r="E92" s="122" t="s">
        <v>359</v>
      </c>
    </row>
    <row r="93" spans="1:5" x14ac:dyDescent="0.25">
      <c r="A93" s="122" t="s">
        <v>360</v>
      </c>
      <c r="B93" s="123">
        <v>563445</v>
      </c>
      <c r="C93" s="123">
        <v>9412427.1329999994</v>
      </c>
      <c r="D93" s="123">
        <v>1840</v>
      </c>
      <c r="E93" s="122" t="s">
        <v>361</v>
      </c>
    </row>
    <row r="94" spans="1:5" x14ac:dyDescent="0.25">
      <c r="A94" s="122" t="s">
        <v>362</v>
      </c>
      <c r="B94" s="123">
        <v>563428.15599999996</v>
      </c>
      <c r="C94" s="123">
        <v>9412416.3499999996</v>
      </c>
      <c r="D94" s="123">
        <v>1860</v>
      </c>
      <c r="E94" s="122" t="s">
        <v>363</v>
      </c>
    </row>
    <row r="95" spans="1:5" x14ac:dyDescent="0.25">
      <c r="A95" s="122" t="s">
        <v>364</v>
      </c>
      <c r="B95" s="123">
        <v>563411.31200000003</v>
      </c>
      <c r="C95" s="123">
        <v>9412405.5669999998</v>
      </c>
      <c r="D95" s="123">
        <v>1880</v>
      </c>
      <c r="E95" s="122" t="s">
        <v>365</v>
      </c>
    </row>
    <row r="96" spans="1:5" x14ac:dyDescent="0.25">
      <c r="A96" s="122" t="s">
        <v>366</v>
      </c>
      <c r="B96" s="123">
        <v>563394.46799999999</v>
      </c>
      <c r="C96" s="123">
        <v>9412394.7829999998</v>
      </c>
      <c r="D96" s="123">
        <v>1900</v>
      </c>
      <c r="E96" s="122" t="s">
        <v>367</v>
      </c>
    </row>
    <row r="97" spans="1:5" x14ac:dyDescent="0.25">
      <c r="A97" s="122" t="s">
        <v>368</v>
      </c>
      <c r="B97" s="123">
        <v>563377.62399999995</v>
      </c>
      <c r="C97" s="123">
        <v>9412384</v>
      </c>
      <c r="D97" s="123">
        <v>1920</v>
      </c>
      <c r="E97" s="122" t="s">
        <v>369</v>
      </c>
    </row>
    <row r="98" spans="1:5" x14ac:dyDescent="0.25">
      <c r="A98" s="122" t="s">
        <v>370</v>
      </c>
      <c r="B98" s="123">
        <v>563360.78</v>
      </c>
      <c r="C98" s="123">
        <v>9412373.216</v>
      </c>
      <c r="D98" s="123">
        <v>1940</v>
      </c>
      <c r="E98" s="122" t="s">
        <v>371</v>
      </c>
    </row>
    <row r="99" spans="1:5" x14ac:dyDescent="0.25">
      <c r="A99" s="122" t="s">
        <v>372</v>
      </c>
      <c r="B99" s="123">
        <v>563343.93599999999</v>
      </c>
      <c r="C99" s="123">
        <v>9412362.4330000002</v>
      </c>
      <c r="D99" s="123">
        <v>1960</v>
      </c>
      <c r="E99" s="122" t="s">
        <v>373</v>
      </c>
    </row>
    <row r="100" spans="1:5" x14ac:dyDescent="0.25">
      <c r="A100" s="122" t="s">
        <v>374</v>
      </c>
      <c r="B100" s="123">
        <v>563326.13300000003</v>
      </c>
      <c r="C100" s="123">
        <v>9412353.8719999995</v>
      </c>
      <c r="D100" s="123">
        <v>1980</v>
      </c>
      <c r="E100" s="122" t="s">
        <v>375</v>
      </c>
    </row>
    <row r="101" spans="1:5" x14ac:dyDescent="0.25">
      <c r="A101" s="122" t="s">
        <v>376</v>
      </c>
      <c r="B101" s="123">
        <v>563306.73300000001</v>
      </c>
      <c r="C101" s="123">
        <v>9412349.0109999999</v>
      </c>
      <c r="D101" s="123">
        <v>2000</v>
      </c>
      <c r="E101" s="122" t="s">
        <v>377</v>
      </c>
    </row>
    <row r="102" spans="1:5" x14ac:dyDescent="0.25">
      <c r="A102" s="122" t="s">
        <v>378</v>
      </c>
      <c r="B102" s="123">
        <v>563287.33200000005</v>
      </c>
      <c r="C102" s="123">
        <v>9412344.1490000002</v>
      </c>
      <c r="D102" s="123">
        <v>2020</v>
      </c>
      <c r="E102" s="122" t="s">
        <v>379</v>
      </c>
    </row>
    <row r="103" spans="1:5" x14ac:dyDescent="0.25">
      <c r="A103" s="122" t="s">
        <v>380</v>
      </c>
      <c r="B103" s="123">
        <v>563267.93200000003</v>
      </c>
      <c r="C103" s="123">
        <v>9412339.2880000006</v>
      </c>
      <c r="D103" s="123">
        <v>2040</v>
      </c>
      <c r="E103" s="122" t="s">
        <v>381</v>
      </c>
    </row>
    <row r="104" spans="1:5" x14ac:dyDescent="0.25">
      <c r="A104" s="122" t="s">
        <v>382</v>
      </c>
      <c r="B104" s="123">
        <v>563248.53200000001</v>
      </c>
      <c r="C104" s="123">
        <v>9412334.4269999992</v>
      </c>
      <c r="D104" s="123">
        <v>2060</v>
      </c>
      <c r="E104" s="122" t="s">
        <v>383</v>
      </c>
    </row>
    <row r="105" spans="1:5" x14ac:dyDescent="0.25">
      <c r="A105" s="122" t="s">
        <v>384</v>
      </c>
      <c r="B105" s="123">
        <v>563234.78599999996</v>
      </c>
      <c r="C105" s="123">
        <v>9412321.4739999995</v>
      </c>
      <c r="D105" s="123">
        <v>2080</v>
      </c>
      <c r="E105" s="122" t="s">
        <v>385</v>
      </c>
    </row>
    <row r="106" spans="1:5" x14ac:dyDescent="0.25">
      <c r="A106" s="122" t="s">
        <v>386</v>
      </c>
      <c r="B106" s="123">
        <v>563223.55299999996</v>
      </c>
      <c r="C106" s="123">
        <v>9412304.9269999992</v>
      </c>
      <c r="D106" s="123">
        <v>2100</v>
      </c>
      <c r="E106" s="122" t="s">
        <v>387</v>
      </c>
    </row>
    <row r="107" spans="1:5" x14ac:dyDescent="0.25">
      <c r="A107" s="122" t="s">
        <v>388</v>
      </c>
      <c r="B107" s="123">
        <v>563212.31999999995</v>
      </c>
      <c r="C107" s="123">
        <v>9412288.3800000008</v>
      </c>
      <c r="D107" s="123">
        <v>2120</v>
      </c>
      <c r="E107" s="122" t="s">
        <v>389</v>
      </c>
    </row>
    <row r="108" spans="1:5" x14ac:dyDescent="0.25">
      <c r="A108" s="122" t="s">
        <v>390</v>
      </c>
      <c r="B108" s="123">
        <v>563201.08600000001</v>
      </c>
      <c r="C108" s="123">
        <v>9412271.8330000006</v>
      </c>
      <c r="D108" s="123">
        <v>2140</v>
      </c>
      <c r="E108" s="122" t="s">
        <v>391</v>
      </c>
    </row>
    <row r="109" spans="1:5" x14ac:dyDescent="0.25">
      <c r="A109" s="122" t="s">
        <v>392</v>
      </c>
      <c r="B109" s="123">
        <v>563189.853</v>
      </c>
      <c r="C109" s="123">
        <v>9412255.2850000001</v>
      </c>
      <c r="D109" s="123">
        <v>2160</v>
      </c>
      <c r="E109" s="122" t="s">
        <v>393</v>
      </c>
    </row>
    <row r="110" spans="1:5" x14ac:dyDescent="0.25">
      <c r="A110" s="122" t="s">
        <v>394</v>
      </c>
      <c r="B110" s="123">
        <v>563178.62</v>
      </c>
      <c r="C110" s="123">
        <v>9412238.7379999999</v>
      </c>
      <c r="D110" s="123">
        <v>2180</v>
      </c>
      <c r="E110" s="122" t="s">
        <v>395</v>
      </c>
    </row>
    <row r="111" spans="1:5" x14ac:dyDescent="0.25">
      <c r="A111" s="122" t="s">
        <v>396</v>
      </c>
      <c r="B111" s="123">
        <v>563167.81499999994</v>
      </c>
      <c r="C111" s="123">
        <v>9412221.9100000001</v>
      </c>
      <c r="D111" s="123">
        <v>2200</v>
      </c>
      <c r="E111" s="122" t="s">
        <v>397</v>
      </c>
    </row>
    <row r="112" spans="1:5" x14ac:dyDescent="0.25">
      <c r="A112" s="122"/>
      <c r="B112" s="123"/>
      <c r="C112" s="123"/>
      <c r="D112" s="123"/>
      <c r="E112" s="122"/>
    </row>
    <row r="113" spans="1:5" x14ac:dyDescent="0.25">
      <c r="A113" s="122"/>
      <c r="B113" s="123"/>
      <c r="C113" s="123"/>
      <c r="D113" s="123"/>
      <c r="E113" s="122"/>
    </row>
    <row r="114" spans="1:5" x14ac:dyDescent="0.25">
      <c r="A114" s="122"/>
      <c r="B114" s="123"/>
      <c r="C114" s="123"/>
      <c r="D114" s="123"/>
      <c r="E114" s="122"/>
    </row>
    <row r="115" spans="1:5" x14ac:dyDescent="0.25">
      <c r="A115" s="122"/>
      <c r="B115" s="123"/>
      <c r="C115" s="123"/>
      <c r="D115" s="123"/>
      <c r="E115" s="122"/>
    </row>
    <row r="116" spans="1:5" x14ac:dyDescent="0.25">
      <c r="A116" s="122"/>
      <c r="B116" s="123"/>
      <c r="C116" s="123"/>
      <c r="D116" s="123"/>
      <c r="E116" s="122"/>
    </row>
    <row r="117" spans="1:5" x14ac:dyDescent="0.25">
      <c r="A117" s="122"/>
      <c r="B117" s="123"/>
      <c r="C117" s="123"/>
      <c r="D117" s="123"/>
      <c r="E117" s="122"/>
    </row>
    <row r="118" spans="1:5" x14ac:dyDescent="0.25">
      <c r="A118" s="122"/>
      <c r="B118" s="123"/>
      <c r="C118" s="123"/>
      <c r="D118" s="123"/>
      <c r="E118" s="122"/>
    </row>
    <row r="119" spans="1:5" x14ac:dyDescent="0.25">
      <c r="A119" s="122"/>
      <c r="B119" s="123"/>
      <c r="C119" s="123"/>
      <c r="D119" s="123"/>
      <c r="E119" s="122"/>
    </row>
    <row r="120" spans="1:5" x14ac:dyDescent="0.25">
      <c r="A120" s="122"/>
      <c r="B120" s="123"/>
      <c r="C120" s="123"/>
      <c r="D120" s="123"/>
      <c r="E120" s="122"/>
    </row>
    <row r="121" spans="1:5" x14ac:dyDescent="0.25">
      <c r="A121" s="122"/>
      <c r="B121" s="123"/>
      <c r="C121" s="123"/>
      <c r="D121" s="123"/>
      <c r="E121" s="122"/>
    </row>
    <row r="122" spans="1:5" x14ac:dyDescent="0.25">
      <c r="A122" s="122"/>
      <c r="B122" s="123"/>
      <c r="C122" s="123"/>
      <c r="D122" s="123"/>
      <c r="E122" s="122"/>
    </row>
    <row r="123" spans="1:5" x14ac:dyDescent="0.25">
      <c r="A123" s="122"/>
      <c r="B123" s="123"/>
      <c r="C123" s="123"/>
      <c r="D123" s="123"/>
      <c r="E123" s="122"/>
    </row>
    <row r="124" spans="1:5" x14ac:dyDescent="0.25">
      <c r="A124" s="122"/>
      <c r="B124" s="123"/>
      <c r="C124" s="123"/>
      <c r="D124" s="123"/>
      <c r="E124" s="122"/>
    </row>
    <row r="125" spans="1:5" x14ac:dyDescent="0.25">
      <c r="A125" s="122"/>
      <c r="B125" s="123"/>
      <c r="C125" s="123"/>
      <c r="D125" s="123"/>
      <c r="E125" s="122"/>
    </row>
    <row r="126" spans="1:5" x14ac:dyDescent="0.25">
      <c r="A126" s="122"/>
      <c r="B126" s="123"/>
      <c r="C126" s="123"/>
      <c r="D126" s="123"/>
      <c r="E126" s="122"/>
    </row>
    <row r="127" spans="1:5" x14ac:dyDescent="0.25">
      <c r="A127" s="122"/>
      <c r="B127" s="123"/>
      <c r="C127" s="123"/>
      <c r="D127" s="123"/>
      <c r="E127" s="122"/>
    </row>
    <row r="128" spans="1:5" x14ac:dyDescent="0.25">
      <c r="A128" s="122"/>
      <c r="B128" s="123"/>
      <c r="C128" s="123"/>
      <c r="D128" s="123"/>
      <c r="E128" s="122"/>
    </row>
    <row r="129" spans="1:5" x14ac:dyDescent="0.25">
      <c r="A129" s="122"/>
      <c r="B129" s="123"/>
      <c r="C129" s="123"/>
      <c r="D129" s="123"/>
      <c r="E129" s="122"/>
    </row>
    <row r="130" spans="1:5" x14ac:dyDescent="0.25">
      <c r="A130" s="122"/>
      <c r="B130" s="123"/>
      <c r="C130" s="123"/>
      <c r="D130" s="123"/>
      <c r="E130" s="122"/>
    </row>
    <row r="131" spans="1:5" x14ac:dyDescent="0.25">
      <c r="A131" s="122"/>
      <c r="B131" s="123"/>
      <c r="C131" s="123"/>
      <c r="D131" s="123"/>
      <c r="E131" s="122"/>
    </row>
    <row r="132" spans="1:5" x14ac:dyDescent="0.25">
      <c r="A132" s="122"/>
      <c r="B132" s="123"/>
      <c r="C132" s="123"/>
      <c r="D132" s="123"/>
      <c r="E132" s="122"/>
    </row>
    <row r="133" spans="1:5" x14ac:dyDescent="0.25">
      <c r="A133" s="122"/>
      <c r="B133" s="123"/>
      <c r="C133" s="123"/>
      <c r="D133" s="123"/>
      <c r="E133" s="122"/>
    </row>
    <row r="134" spans="1:5" x14ac:dyDescent="0.25">
      <c r="A134" s="122"/>
      <c r="B134" s="123"/>
      <c r="C134" s="123"/>
      <c r="D134" s="123"/>
      <c r="E134" s="122"/>
    </row>
    <row r="135" spans="1:5" x14ac:dyDescent="0.25">
      <c r="A135" s="122"/>
      <c r="B135" s="123"/>
      <c r="C135" s="123"/>
      <c r="D135" s="123"/>
      <c r="E135" s="122"/>
    </row>
    <row r="136" spans="1:5" x14ac:dyDescent="0.25">
      <c r="A136" s="122"/>
      <c r="B136" s="123"/>
      <c r="C136" s="123"/>
      <c r="D136" s="123"/>
      <c r="E136" s="122"/>
    </row>
    <row r="137" spans="1:5" x14ac:dyDescent="0.25">
      <c r="A137" s="122"/>
      <c r="B137" s="123"/>
      <c r="C137" s="123"/>
      <c r="D137" s="123"/>
      <c r="E137" s="122"/>
    </row>
    <row r="138" spans="1:5" x14ac:dyDescent="0.25">
      <c r="A138" s="122"/>
      <c r="B138" s="123"/>
      <c r="C138" s="123"/>
      <c r="D138" s="123"/>
      <c r="E138" s="122"/>
    </row>
    <row r="139" spans="1:5" x14ac:dyDescent="0.25">
      <c r="A139" s="122"/>
      <c r="B139" s="123"/>
      <c r="C139" s="123"/>
      <c r="D139" s="123"/>
      <c r="E139" s="122"/>
    </row>
    <row r="140" spans="1:5" x14ac:dyDescent="0.25">
      <c r="A140" s="122"/>
      <c r="B140" s="123"/>
      <c r="C140" s="123"/>
      <c r="D140" s="123"/>
      <c r="E140" s="122"/>
    </row>
    <row r="141" spans="1:5" x14ac:dyDescent="0.25">
      <c r="A141" s="122"/>
      <c r="B141" s="123"/>
      <c r="C141" s="123"/>
      <c r="D141" s="123"/>
      <c r="E141" s="122"/>
    </row>
    <row r="142" spans="1:5" x14ac:dyDescent="0.25">
      <c r="A142" s="122"/>
      <c r="B142" s="123"/>
      <c r="C142" s="123"/>
      <c r="D142" s="123"/>
      <c r="E142" s="122"/>
    </row>
    <row r="143" spans="1:5" x14ac:dyDescent="0.25">
      <c r="A143" s="122"/>
      <c r="B143" s="123"/>
      <c r="C143" s="123"/>
      <c r="D143" s="123"/>
      <c r="E143" s="122"/>
    </row>
    <row r="144" spans="1:5" x14ac:dyDescent="0.25">
      <c r="A144" s="122"/>
      <c r="B144" s="123"/>
      <c r="C144" s="123"/>
      <c r="D144" s="123"/>
      <c r="E144" s="122"/>
    </row>
    <row r="145" spans="1:5" x14ac:dyDescent="0.25">
      <c r="A145" s="122"/>
      <c r="B145" s="123"/>
      <c r="C145" s="123"/>
      <c r="D145" s="123"/>
      <c r="E145" s="122"/>
    </row>
    <row r="146" spans="1:5" x14ac:dyDescent="0.25">
      <c r="A146" s="122"/>
      <c r="B146" s="123"/>
      <c r="C146" s="123"/>
      <c r="D146" s="123"/>
      <c r="E146" s="122"/>
    </row>
    <row r="147" spans="1:5" x14ac:dyDescent="0.25">
      <c r="A147" s="122"/>
      <c r="B147" s="123"/>
      <c r="C147" s="123"/>
      <c r="D147" s="123"/>
      <c r="E147" s="122"/>
    </row>
    <row r="148" spans="1:5" x14ac:dyDescent="0.25">
      <c r="A148" s="122"/>
      <c r="B148" s="123"/>
      <c r="C148" s="123"/>
      <c r="D148" s="123"/>
      <c r="E148" s="122"/>
    </row>
    <row r="149" spans="1:5" x14ac:dyDescent="0.25">
      <c r="A149" s="122"/>
      <c r="B149" s="123"/>
      <c r="C149" s="123"/>
      <c r="D149" s="123"/>
      <c r="E149" s="122"/>
    </row>
    <row r="150" spans="1:5" x14ac:dyDescent="0.25">
      <c r="A150" s="122"/>
      <c r="B150" s="123"/>
      <c r="C150" s="123"/>
      <c r="D150" s="123"/>
      <c r="E150" s="122"/>
    </row>
    <row r="151" spans="1:5" x14ac:dyDescent="0.25">
      <c r="A151" s="122"/>
      <c r="B151" s="123"/>
      <c r="C151" s="123"/>
      <c r="D151" s="123"/>
      <c r="E151" s="122"/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0"/>
  <sheetViews>
    <sheetView workbookViewId="0">
      <selection activeCell="G32" sqref="G32"/>
    </sheetView>
  </sheetViews>
  <sheetFormatPr defaultRowHeight="15.75" x14ac:dyDescent="0.25"/>
  <sheetData>
    <row r="1" spans="1:6" x14ac:dyDescent="0.25">
      <c r="A1" s="122" t="s">
        <v>174</v>
      </c>
      <c r="B1" s="123" t="s">
        <v>175</v>
      </c>
      <c r="C1" s="123" t="s">
        <v>176</v>
      </c>
      <c r="D1" s="123" t="s">
        <v>177</v>
      </c>
      <c r="E1" s="122" t="s">
        <v>177</v>
      </c>
      <c r="F1" s="122" t="s">
        <v>177</v>
      </c>
    </row>
    <row r="2" spans="1:6" x14ac:dyDescent="0.25">
      <c r="A2" s="122" t="s">
        <v>178</v>
      </c>
      <c r="B2" s="123">
        <v>555082.63</v>
      </c>
      <c r="C2" s="123">
        <v>9414076.0759999994</v>
      </c>
      <c r="D2" s="123">
        <v>20</v>
      </c>
      <c r="E2" s="122" t="s">
        <v>179</v>
      </c>
      <c r="F2" s="121"/>
    </row>
    <row r="3" spans="1:6" x14ac:dyDescent="0.25">
      <c r="A3" s="122" t="s">
        <v>180</v>
      </c>
      <c r="B3" s="123">
        <v>555062.85900000005</v>
      </c>
      <c r="C3" s="123">
        <v>9414073.0559999999</v>
      </c>
      <c r="D3" s="123">
        <v>40</v>
      </c>
      <c r="E3" s="122" t="s">
        <v>181</v>
      </c>
      <c r="F3" s="121"/>
    </row>
    <row r="4" spans="1:6" x14ac:dyDescent="0.25">
      <c r="A4" s="122" t="s">
        <v>182</v>
      </c>
      <c r="B4" s="123">
        <v>555043.08799999999</v>
      </c>
      <c r="C4" s="123">
        <v>9414070.0360000003</v>
      </c>
      <c r="D4" s="123">
        <v>60</v>
      </c>
      <c r="E4" s="122" t="s">
        <v>183</v>
      </c>
      <c r="F4" s="121"/>
    </row>
    <row r="5" spans="1:6" x14ac:dyDescent="0.25">
      <c r="A5" s="122" t="s">
        <v>184</v>
      </c>
      <c r="B5" s="123">
        <v>555023.31700000004</v>
      </c>
      <c r="C5" s="123">
        <v>9414067.0170000009</v>
      </c>
      <c r="D5" s="123">
        <v>80</v>
      </c>
      <c r="E5" s="122" t="s">
        <v>185</v>
      </c>
      <c r="F5" s="121"/>
    </row>
    <row r="6" spans="1:6" x14ac:dyDescent="0.25">
      <c r="A6" s="122" t="s">
        <v>186</v>
      </c>
      <c r="B6" s="123">
        <v>555003.54700000002</v>
      </c>
      <c r="C6" s="123">
        <v>9414063.9969999995</v>
      </c>
      <c r="D6" s="123">
        <v>100</v>
      </c>
      <c r="E6" s="122" t="s">
        <v>187</v>
      </c>
      <c r="F6" s="121"/>
    </row>
    <row r="7" spans="1:6" x14ac:dyDescent="0.25">
      <c r="A7" s="122" t="s">
        <v>188</v>
      </c>
      <c r="B7" s="123">
        <v>554984.20400000003</v>
      </c>
      <c r="C7" s="123">
        <v>9414058.9159999993</v>
      </c>
      <c r="D7" s="123">
        <v>120</v>
      </c>
      <c r="E7" s="122" t="s">
        <v>189</v>
      </c>
      <c r="F7" s="121"/>
    </row>
    <row r="8" spans="1:6" x14ac:dyDescent="0.25">
      <c r="A8" s="122" t="s">
        <v>190</v>
      </c>
      <c r="B8" s="123">
        <v>554964.86800000002</v>
      </c>
      <c r="C8" s="123">
        <v>9414053.807</v>
      </c>
      <c r="D8" s="123">
        <v>140</v>
      </c>
      <c r="E8" s="122" t="s">
        <v>191</v>
      </c>
      <c r="F8" s="121"/>
    </row>
    <row r="9" spans="1:6" x14ac:dyDescent="0.25">
      <c r="A9" s="122" t="s">
        <v>192</v>
      </c>
      <c r="B9" s="123">
        <v>554945.53099999996</v>
      </c>
      <c r="C9" s="123">
        <v>9414048.6989999991</v>
      </c>
      <c r="D9" s="123">
        <v>160</v>
      </c>
      <c r="E9" s="122" t="s">
        <v>193</v>
      </c>
      <c r="F9" s="121"/>
    </row>
    <row r="10" spans="1:6" x14ac:dyDescent="0.25">
      <c r="A10" s="122" t="s">
        <v>194</v>
      </c>
      <c r="B10" s="123">
        <v>554928.54799999995</v>
      </c>
      <c r="C10" s="123">
        <v>9414038.9230000004</v>
      </c>
      <c r="D10" s="123">
        <v>180</v>
      </c>
      <c r="E10" s="122" t="s">
        <v>195</v>
      </c>
      <c r="F10" s="121"/>
    </row>
    <row r="11" spans="1:6" x14ac:dyDescent="0.25">
      <c r="A11" s="122" t="s">
        <v>196</v>
      </c>
      <c r="B11" s="123">
        <v>554912.946</v>
      </c>
      <c r="C11" s="123">
        <v>9414026.4110000003</v>
      </c>
      <c r="D11" s="123">
        <v>200</v>
      </c>
      <c r="E11" s="122" t="s">
        <v>197</v>
      </c>
      <c r="F11" s="121"/>
    </row>
    <row r="12" spans="1:6" x14ac:dyDescent="0.25">
      <c r="A12" s="122" t="s">
        <v>198</v>
      </c>
      <c r="B12" s="123">
        <v>554897.34299999999</v>
      </c>
      <c r="C12" s="123">
        <v>9414013.8990000002</v>
      </c>
      <c r="D12" s="123">
        <v>220</v>
      </c>
      <c r="E12" s="122" t="s">
        <v>199</v>
      </c>
      <c r="F12" s="121"/>
    </row>
    <row r="13" spans="1:6" x14ac:dyDescent="0.25">
      <c r="A13" s="122" t="s">
        <v>200</v>
      </c>
      <c r="B13" s="123">
        <v>554881.74100000004</v>
      </c>
      <c r="C13" s="123">
        <v>9414001.3859999999</v>
      </c>
      <c r="D13" s="123">
        <v>240</v>
      </c>
      <c r="E13" s="122" t="s">
        <v>201</v>
      </c>
      <c r="F13" s="121"/>
    </row>
    <row r="14" spans="1:6" x14ac:dyDescent="0.25">
      <c r="A14" s="122" t="s">
        <v>202</v>
      </c>
      <c r="B14" s="123">
        <v>554866.13800000004</v>
      </c>
      <c r="C14" s="123">
        <v>9413988.8739999998</v>
      </c>
      <c r="D14" s="123">
        <v>260</v>
      </c>
      <c r="E14" s="122" t="s">
        <v>203</v>
      </c>
      <c r="F14" s="121"/>
    </row>
    <row r="15" spans="1:6" x14ac:dyDescent="0.25">
      <c r="A15" s="122" t="s">
        <v>204</v>
      </c>
      <c r="B15" s="123">
        <v>554850.53500000003</v>
      </c>
      <c r="C15" s="123">
        <v>9413976.3619999997</v>
      </c>
      <c r="D15" s="123">
        <v>280</v>
      </c>
      <c r="E15" s="122" t="s">
        <v>205</v>
      </c>
      <c r="F15" s="121"/>
    </row>
    <row r="16" spans="1:6" x14ac:dyDescent="0.25">
      <c r="A16" s="122" t="s">
        <v>206</v>
      </c>
      <c r="B16" s="123">
        <v>554834.93299999996</v>
      </c>
      <c r="C16" s="123">
        <v>9413963.8499999996</v>
      </c>
      <c r="D16" s="123">
        <v>300</v>
      </c>
      <c r="E16" s="122" t="s">
        <v>207</v>
      </c>
      <c r="F16" s="121"/>
    </row>
    <row r="17" spans="1:5" x14ac:dyDescent="0.25">
      <c r="A17" s="122" t="s">
        <v>208</v>
      </c>
      <c r="B17" s="123">
        <v>554819.32999999996</v>
      </c>
      <c r="C17" s="123">
        <v>9413951.3369999994</v>
      </c>
      <c r="D17" s="123">
        <v>320</v>
      </c>
      <c r="E17" s="122" t="s">
        <v>209</v>
      </c>
    </row>
    <row r="18" spans="1:5" x14ac:dyDescent="0.25">
      <c r="A18" s="122" t="s">
        <v>210</v>
      </c>
      <c r="B18" s="123">
        <v>554803.27500000002</v>
      </c>
      <c r="C18" s="123">
        <v>9413939.8310000002</v>
      </c>
      <c r="D18" s="123">
        <v>340</v>
      </c>
      <c r="E18" s="122" t="s">
        <v>211</v>
      </c>
    </row>
    <row r="19" spans="1:5" x14ac:dyDescent="0.25">
      <c r="A19" s="122" t="s">
        <v>212</v>
      </c>
      <c r="B19" s="123">
        <v>554783.56200000003</v>
      </c>
      <c r="C19" s="123">
        <v>9413936.4509999994</v>
      </c>
      <c r="D19" s="123">
        <v>360</v>
      </c>
      <c r="E19" s="122" t="s">
        <v>213</v>
      </c>
    </row>
    <row r="20" spans="1:5" x14ac:dyDescent="0.25">
      <c r="A20" s="122" t="s">
        <v>214</v>
      </c>
      <c r="B20" s="123">
        <v>554763.85</v>
      </c>
      <c r="C20" s="123">
        <v>9413933.0700000003</v>
      </c>
      <c r="D20" s="123">
        <v>380</v>
      </c>
      <c r="E20" s="122" t="s">
        <v>215</v>
      </c>
    </row>
    <row r="21" spans="1:5" x14ac:dyDescent="0.25">
      <c r="A21" s="122" t="s">
        <v>216</v>
      </c>
      <c r="B21" s="123">
        <v>554744.13800000004</v>
      </c>
      <c r="C21" s="123">
        <v>9413929.6899999995</v>
      </c>
      <c r="D21" s="123">
        <v>400</v>
      </c>
      <c r="E21" s="122" t="s">
        <v>217</v>
      </c>
    </row>
    <row r="22" spans="1:5" x14ac:dyDescent="0.25">
      <c r="A22" s="122" t="s">
        <v>218</v>
      </c>
      <c r="B22" s="123">
        <v>554724.42599999998</v>
      </c>
      <c r="C22" s="123">
        <v>9413926.3100000005</v>
      </c>
      <c r="D22" s="123">
        <v>420</v>
      </c>
      <c r="E22" s="122" t="s">
        <v>219</v>
      </c>
    </row>
    <row r="23" spans="1:5" x14ac:dyDescent="0.25">
      <c r="A23" s="122" t="s">
        <v>220</v>
      </c>
      <c r="B23" s="123">
        <v>554704.71299999999</v>
      </c>
      <c r="C23" s="123">
        <v>9413922.9299999997</v>
      </c>
      <c r="D23" s="123">
        <v>440</v>
      </c>
      <c r="E23" s="122" t="s">
        <v>221</v>
      </c>
    </row>
    <row r="24" spans="1:5" x14ac:dyDescent="0.25">
      <c r="A24" s="122" t="s">
        <v>222</v>
      </c>
      <c r="B24" s="123">
        <v>554685.00100000005</v>
      </c>
      <c r="C24" s="123">
        <v>9413919.5490000006</v>
      </c>
      <c r="D24" s="123">
        <v>460</v>
      </c>
      <c r="E24" s="122" t="s">
        <v>223</v>
      </c>
    </row>
    <row r="25" spans="1:5" x14ac:dyDescent="0.25">
      <c r="A25" s="122" t="s">
        <v>224</v>
      </c>
      <c r="B25" s="123">
        <v>554665.28899999999</v>
      </c>
      <c r="C25" s="123">
        <v>9413916.1689999998</v>
      </c>
      <c r="D25" s="123">
        <v>480</v>
      </c>
      <c r="E25" s="122" t="s">
        <v>225</v>
      </c>
    </row>
    <row r="26" spans="1:5" x14ac:dyDescent="0.25">
      <c r="A26" s="122" t="s">
        <v>226</v>
      </c>
      <c r="B26" s="123">
        <v>554645.576</v>
      </c>
      <c r="C26" s="123">
        <v>9413912.7890000008</v>
      </c>
      <c r="D26" s="123">
        <v>500</v>
      </c>
      <c r="E26" s="122" t="s">
        <v>227</v>
      </c>
    </row>
    <row r="27" spans="1:5" x14ac:dyDescent="0.25">
      <c r="A27" s="122" t="s">
        <v>228</v>
      </c>
      <c r="B27" s="123">
        <v>554625.86399999994</v>
      </c>
      <c r="C27" s="123">
        <v>9413909.4079999998</v>
      </c>
      <c r="D27" s="123">
        <v>520</v>
      </c>
      <c r="E27" s="122" t="s">
        <v>229</v>
      </c>
    </row>
    <row r="28" spans="1:5" x14ac:dyDescent="0.25">
      <c r="A28" s="122" t="s">
        <v>230</v>
      </c>
      <c r="B28" s="123">
        <v>554606.03300000005</v>
      </c>
      <c r="C28" s="123">
        <v>9413907.2119999994</v>
      </c>
      <c r="D28" s="123">
        <v>540</v>
      </c>
      <c r="E28" s="122" t="s">
        <v>231</v>
      </c>
    </row>
    <row r="29" spans="1:5" x14ac:dyDescent="0.25">
      <c r="A29" s="122" t="s">
        <v>232</v>
      </c>
      <c r="B29" s="123">
        <v>554586.28200000001</v>
      </c>
      <c r="C29" s="123">
        <v>9413904.0600000005</v>
      </c>
      <c r="D29" s="123">
        <v>560</v>
      </c>
      <c r="E29" s="122" t="s">
        <v>233</v>
      </c>
    </row>
    <row r="30" spans="1:5" x14ac:dyDescent="0.25">
      <c r="A30" s="122" t="s">
        <v>234</v>
      </c>
      <c r="B30" s="123">
        <v>554566.53200000001</v>
      </c>
      <c r="C30" s="123">
        <v>9413900.909</v>
      </c>
      <c r="D30" s="123">
        <v>580</v>
      </c>
      <c r="E30" s="122" t="s">
        <v>235</v>
      </c>
    </row>
    <row r="31" spans="1:5" x14ac:dyDescent="0.25">
      <c r="A31" s="122" t="s">
        <v>236</v>
      </c>
      <c r="B31" s="123">
        <v>554546.78200000001</v>
      </c>
      <c r="C31" s="123">
        <v>9413897.7579999994</v>
      </c>
      <c r="D31" s="123">
        <v>600</v>
      </c>
      <c r="E31" s="122" t="s">
        <v>237</v>
      </c>
    </row>
    <row r="32" spans="1:5" x14ac:dyDescent="0.25">
      <c r="A32" s="122" t="s">
        <v>238</v>
      </c>
      <c r="B32" s="123">
        <v>554527.03200000001</v>
      </c>
      <c r="C32" s="123">
        <v>9413894.6060000006</v>
      </c>
      <c r="D32" s="123">
        <v>620</v>
      </c>
      <c r="E32" s="122" t="s">
        <v>239</v>
      </c>
    </row>
    <row r="33" spans="1:5" x14ac:dyDescent="0.25">
      <c r="A33" s="122" t="s">
        <v>240</v>
      </c>
      <c r="B33" s="123">
        <v>554507.21499999997</v>
      </c>
      <c r="C33" s="123">
        <v>9413891.9949999992</v>
      </c>
      <c r="D33" s="123">
        <v>640</v>
      </c>
      <c r="E33" s="122" t="s">
        <v>241</v>
      </c>
    </row>
    <row r="34" spans="1:5" x14ac:dyDescent="0.25">
      <c r="A34" s="122" t="s">
        <v>242</v>
      </c>
      <c r="B34" s="123">
        <v>554487.29299999995</v>
      </c>
      <c r="C34" s="123">
        <v>9413890.2290000003</v>
      </c>
      <c r="D34" s="123">
        <v>660</v>
      </c>
      <c r="E34" s="122" t="s">
        <v>243</v>
      </c>
    </row>
    <row r="35" spans="1:5" x14ac:dyDescent="0.25">
      <c r="A35" s="122" t="s">
        <v>244</v>
      </c>
      <c r="B35" s="123">
        <v>554467.37100000004</v>
      </c>
      <c r="C35" s="123">
        <v>9413888.4629999995</v>
      </c>
      <c r="D35" s="123">
        <v>680</v>
      </c>
      <c r="E35" s="122" t="s">
        <v>245</v>
      </c>
    </row>
    <row r="36" spans="1:5" x14ac:dyDescent="0.25">
      <c r="A36" s="122" t="s">
        <v>246</v>
      </c>
      <c r="B36" s="123">
        <v>554447.44900000002</v>
      </c>
      <c r="C36" s="123">
        <v>9413886.6970000006</v>
      </c>
      <c r="D36" s="123">
        <v>700</v>
      </c>
      <c r="E36" s="122" t="s">
        <v>247</v>
      </c>
    </row>
    <row r="37" spans="1:5" x14ac:dyDescent="0.25">
      <c r="A37" s="122" t="s">
        <v>248</v>
      </c>
      <c r="B37" s="123">
        <v>554427.527</v>
      </c>
      <c r="C37" s="123">
        <v>9413884.9309999999</v>
      </c>
      <c r="D37" s="123">
        <v>720</v>
      </c>
      <c r="E37" s="122" t="s">
        <v>249</v>
      </c>
    </row>
    <row r="38" spans="1:5" x14ac:dyDescent="0.25">
      <c r="A38" s="122" t="s">
        <v>250</v>
      </c>
      <c r="B38" s="123">
        <v>554407.60499999998</v>
      </c>
      <c r="C38" s="123">
        <v>9413883.1649999991</v>
      </c>
      <c r="D38" s="123">
        <v>740</v>
      </c>
      <c r="E38" s="122" t="s">
        <v>251</v>
      </c>
    </row>
    <row r="39" spans="1:5" x14ac:dyDescent="0.25">
      <c r="A39" s="122" t="s">
        <v>252</v>
      </c>
      <c r="B39" s="123">
        <v>554387.68400000001</v>
      </c>
      <c r="C39" s="123">
        <v>9413881.3990000002</v>
      </c>
      <c r="D39" s="123">
        <v>760</v>
      </c>
      <c r="E39" s="122" t="s">
        <v>253</v>
      </c>
    </row>
    <row r="40" spans="1:5" x14ac:dyDescent="0.25">
      <c r="A40" s="122" t="s">
        <v>254</v>
      </c>
      <c r="B40" s="123">
        <v>554367.76199999999</v>
      </c>
      <c r="C40" s="123">
        <v>9413879.6329999994</v>
      </c>
      <c r="D40" s="123">
        <v>780</v>
      </c>
      <c r="E40" s="122" t="s">
        <v>255</v>
      </c>
    </row>
    <row r="41" spans="1:5" x14ac:dyDescent="0.25">
      <c r="A41" s="122" t="s">
        <v>256</v>
      </c>
      <c r="B41" s="123">
        <v>554347.84</v>
      </c>
      <c r="C41" s="123">
        <v>9413877.8670000006</v>
      </c>
      <c r="D41" s="123">
        <v>800</v>
      </c>
      <c r="E41" s="122" t="s">
        <v>257</v>
      </c>
    </row>
    <row r="42" spans="1:5" x14ac:dyDescent="0.25">
      <c r="A42" s="122" t="s">
        <v>258</v>
      </c>
      <c r="B42" s="123">
        <v>554327.91799999995</v>
      </c>
      <c r="C42" s="123">
        <v>9413876.102</v>
      </c>
      <c r="D42" s="123">
        <v>820</v>
      </c>
      <c r="E42" s="122" t="s">
        <v>259</v>
      </c>
    </row>
    <row r="43" spans="1:5" x14ac:dyDescent="0.25">
      <c r="A43" s="122" t="s">
        <v>260</v>
      </c>
      <c r="B43" s="123">
        <v>554307.99600000004</v>
      </c>
      <c r="C43" s="123">
        <v>9413874.3359999992</v>
      </c>
      <c r="D43" s="123">
        <v>840</v>
      </c>
      <c r="E43" s="122" t="s">
        <v>261</v>
      </c>
    </row>
    <row r="44" spans="1:5" x14ac:dyDescent="0.25">
      <c r="A44" s="122" t="s">
        <v>262</v>
      </c>
      <c r="B44" s="123">
        <v>554288.07400000002</v>
      </c>
      <c r="C44" s="123">
        <v>9413872.5700000003</v>
      </c>
      <c r="D44" s="123">
        <v>860</v>
      </c>
      <c r="E44" s="122" t="s">
        <v>263</v>
      </c>
    </row>
    <row r="45" spans="1:5" x14ac:dyDescent="0.25">
      <c r="A45" s="122" t="s">
        <v>264</v>
      </c>
      <c r="B45" s="123">
        <v>554268.152</v>
      </c>
      <c r="C45" s="123">
        <v>9413870.8039999995</v>
      </c>
      <c r="D45" s="123">
        <v>880</v>
      </c>
      <c r="E45" s="122" t="s">
        <v>265</v>
      </c>
    </row>
    <row r="46" spans="1:5" x14ac:dyDescent="0.25">
      <c r="A46" s="122" t="s">
        <v>266</v>
      </c>
      <c r="B46" s="123">
        <v>554248.23</v>
      </c>
      <c r="C46" s="123">
        <v>9413869.0380000006</v>
      </c>
      <c r="D46" s="123">
        <v>900</v>
      </c>
      <c r="E46" s="122" t="s">
        <v>267</v>
      </c>
    </row>
    <row r="47" spans="1:5" x14ac:dyDescent="0.25">
      <c r="A47" s="122" t="s">
        <v>268</v>
      </c>
      <c r="B47" s="123">
        <v>554228.30799999996</v>
      </c>
      <c r="C47" s="123">
        <v>9413867.2719999999</v>
      </c>
      <c r="D47" s="123">
        <v>920</v>
      </c>
      <c r="E47" s="122" t="s">
        <v>269</v>
      </c>
    </row>
    <row r="48" spans="1:5" x14ac:dyDescent="0.25">
      <c r="A48" s="122" t="s">
        <v>270</v>
      </c>
      <c r="B48" s="123">
        <v>554208.38699999999</v>
      </c>
      <c r="C48" s="123">
        <v>9413865.5059999991</v>
      </c>
      <c r="D48" s="123">
        <v>940</v>
      </c>
      <c r="E48" s="122" t="s">
        <v>271</v>
      </c>
    </row>
    <row r="49" spans="1:5" x14ac:dyDescent="0.25">
      <c r="A49" s="122" t="s">
        <v>272</v>
      </c>
      <c r="B49" s="123">
        <v>554188.46499999997</v>
      </c>
      <c r="C49" s="123">
        <v>9413863.7400000002</v>
      </c>
      <c r="D49" s="123">
        <v>960</v>
      </c>
      <c r="E49" s="122" t="s">
        <v>273</v>
      </c>
    </row>
    <row r="50" spans="1:5" x14ac:dyDescent="0.25">
      <c r="A50" s="122" t="s">
        <v>274</v>
      </c>
      <c r="B50" s="123">
        <v>554168.54299999995</v>
      </c>
      <c r="C50" s="123">
        <v>9413861.9739999995</v>
      </c>
      <c r="D50" s="123">
        <v>980</v>
      </c>
      <c r="E50" s="122" t="s">
        <v>275</v>
      </c>
    </row>
    <row r="51" spans="1:5" x14ac:dyDescent="0.25">
      <c r="A51" s="122" t="s">
        <v>276</v>
      </c>
      <c r="B51" s="123">
        <v>554148.62100000004</v>
      </c>
      <c r="C51" s="123">
        <v>9413860.2080000006</v>
      </c>
      <c r="D51" s="123">
        <v>1000</v>
      </c>
      <c r="E51" s="122" t="s">
        <v>277</v>
      </c>
    </row>
    <row r="52" spans="1:5" x14ac:dyDescent="0.25">
      <c r="A52" s="122" t="s">
        <v>278</v>
      </c>
      <c r="B52" s="123">
        <v>554128.69900000002</v>
      </c>
      <c r="C52" s="123">
        <v>9413858.4419999998</v>
      </c>
      <c r="D52" s="123">
        <v>1020</v>
      </c>
      <c r="E52" s="122" t="s">
        <v>279</v>
      </c>
    </row>
    <row r="53" spans="1:5" x14ac:dyDescent="0.25">
      <c r="A53" s="122" t="s">
        <v>280</v>
      </c>
      <c r="B53" s="123">
        <v>554108.87600000005</v>
      </c>
      <c r="C53" s="123">
        <v>9413856.2569999993</v>
      </c>
      <c r="D53" s="123">
        <v>1040</v>
      </c>
      <c r="E53" s="122" t="s">
        <v>281</v>
      </c>
    </row>
    <row r="54" spans="1:5" x14ac:dyDescent="0.25">
      <c r="A54" s="122" t="s">
        <v>282</v>
      </c>
      <c r="B54" s="123">
        <v>554090.25800000003</v>
      </c>
      <c r="C54" s="123">
        <v>9413848.9509999994</v>
      </c>
      <c r="D54" s="123">
        <v>1060</v>
      </c>
      <c r="E54" s="122" t="s">
        <v>283</v>
      </c>
    </row>
    <row r="55" spans="1:5" x14ac:dyDescent="0.25">
      <c r="A55" s="122" t="s">
        <v>284</v>
      </c>
      <c r="B55" s="123">
        <v>554071.64</v>
      </c>
      <c r="C55" s="123">
        <v>9413841.6459999997</v>
      </c>
      <c r="D55" s="123">
        <v>1080</v>
      </c>
      <c r="E55" s="122" t="s">
        <v>285</v>
      </c>
    </row>
    <row r="56" spans="1:5" x14ac:dyDescent="0.25">
      <c r="A56" s="122" t="s">
        <v>286</v>
      </c>
      <c r="B56" s="123">
        <v>554053.022</v>
      </c>
      <c r="C56" s="123">
        <v>9413834.3399999999</v>
      </c>
      <c r="D56" s="123">
        <v>1100</v>
      </c>
      <c r="E56" s="122" t="s">
        <v>287</v>
      </c>
    </row>
    <row r="57" spans="1:5" x14ac:dyDescent="0.25">
      <c r="A57" s="122" t="s">
        <v>288</v>
      </c>
      <c r="B57" s="123">
        <v>554034.40399999998</v>
      </c>
      <c r="C57" s="123">
        <v>9413827.0350000001</v>
      </c>
      <c r="D57" s="123">
        <v>1120</v>
      </c>
      <c r="E57" s="122" t="s">
        <v>289</v>
      </c>
    </row>
    <row r="58" spans="1:5" x14ac:dyDescent="0.25">
      <c r="A58" s="122" t="s">
        <v>290</v>
      </c>
      <c r="B58" s="123">
        <v>554015.78599999996</v>
      </c>
      <c r="C58" s="123">
        <v>9413819.7290000003</v>
      </c>
      <c r="D58" s="123">
        <v>1140</v>
      </c>
      <c r="E58" s="122" t="s">
        <v>291</v>
      </c>
    </row>
    <row r="59" spans="1:5" x14ac:dyDescent="0.25">
      <c r="A59" s="122" t="s">
        <v>292</v>
      </c>
      <c r="B59" s="123">
        <v>553997.16799999995</v>
      </c>
      <c r="C59" s="123">
        <v>9413812.4240000006</v>
      </c>
      <c r="D59" s="123">
        <v>1160</v>
      </c>
      <c r="E59" s="122" t="s">
        <v>293</v>
      </c>
    </row>
    <row r="60" spans="1:5" x14ac:dyDescent="0.25">
      <c r="A60" s="122" t="s">
        <v>294</v>
      </c>
      <c r="B60" s="123">
        <v>553978.55000000005</v>
      </c>
      <c r="C60" s="123">
        <v>9413805.1180000007</v>
      </c>
      <c r="D60" s="123">
        <v>1180</v>
      </c>
      <c r="E60" s="122" t="s">
        <v>295</v>
      </c>
    </row>
    <row r="61" spans="1:5" x14ac:dyDescent="0.25">
      <c r="A61" s="122" t="s">
        <v>296</v>
      </c>
      <c r="B61" s="123">
        <v>553959.93200000003</v>
      </c>
      <c r="C61" s="123">
        <v>9413797.8129999992</v>
      </c>
      <c r="D61" s="123">
        <v>1200</v>
      </c>
      <c r="E61" s="122" t="s">
        <v>297</v>
      </c>
    </row>
    <row r="62" spans="1:5" x14ac:dyDescent="0.25">
      <c r="A62" s="122" t="s">
        <v>298</v>
      </c>
      <c r="B62" s="123">
        <v>553941.31400000001</v>
      </c>
      <c r="C62" s="123">
        <v>9413790.5069999993</v>
      </c>
      <c r="D62" s="123">
        <v>1220</v>
      </c>
      <c r="E62" s="122" t="s">
        <v>299</v>
      </c>
    </row>
    <row r="63" spans="1:5" x14ac:dyDescent="0.25">
      <c r="A63" s="122" t="s">
        <v>300</v>
      </c>
      <c r="B63" s="123">
        <v>553921.96200000006</v>
      </c>
      <c r="C63" s="123">
        <v>9413785.4580000006</v>
      </c>
      <c r="D63" s="123">
        <v>1240</v>
      </c>
      <c r="E63" s="122" t="s">
        <v>301</v>
      </c>
    </row>
    <row r="64" spans="1:5" x14ac:dyDescent="0.25">
      <c r="A64" s="122" t="s">
        <v>302</v>
      </c>
      <c r="B64" s="123">
        <v>553902.60699999996</v>
      </c>
      <c r="C64" s="123">
        <v>9413780.4199999999</v>
      </c>
      <c r="D64" s="123">
        <v>1260</v>
      </c>
      <c r="E64" s="122" t="s">
        <v>303</v>
      </c>
    </row>
    <row r="65" spans="1:5" x14ac:dyDescent="0.25">
      <c r="A65" s="122" t="s">
        <v>304</v>
      </c>
      <c r="B65" s="123">
        <v>553883.25199999998</v>
      </c>
      <c r="C65" s="123">
        <v>9413775.3819999993</v>
      </c>
      <c r="D65" s="123">
        <v>1280</v>
      </c>
      <c r="E65" s="122" t="s">
        <v>305</v>
      </c>
    </row>
    <row r="66" spans="1:5" x14ac:dyDescent="0.25">
      <c r="A66" s="122" t="s">
        <v>306</v>
      </c>
      <c r="B66" s="123">
        <v>553863.897</v>
      </c>
      <c r="C66" s="123">
        <v>9413770.3440000005</v>
      </c>
      <c r="D66" s="123">
        <v>1300</v>
      </c>
      <c r="E66" s="122" t="s">
        <v>307</v>
      </c>
    </row>
    <row r="67" spans="1:5" x14ac:dyDescent="0.25">
      <c r="A67" s="122" t="s">
        <v>308</v>
      </c>
      <c r="B67" s="123">
        <v>553844.54200000002</v>
      </c>
      <c r="C67" s="123">
        <v>9413765.307</v>
      </c>
      <c r="D67" s="123">
        <v>1320</v>
      </c>
      <c r="E67" s="122" t="s">
        <v>309</v>
      </c>
    </row>
    <row r="68" spans="1:5" x14ac:dyDescent="0.25">
      <c r="A68" s="122" t="s">
        <v>310</v>
      </c>
      <c r="B68" s="123">
        <v>553825.18700000003</v>
      </c>
      <c r="C68" s="123">
        <v>9413760.2689999994</v>
      </c>
      <c r="D68" s="123">
        <v>1340</v>
      </c>
      <c r="E68" s="122" t="s">
        <v>311</v>
      </c>
    </row>
    <row r="69" spans="1:5" x14ac:dyDescent="0.25">
      <c r="A69" s="122" t="s">
        <v>312</v>
      </c>
      <c r="B69" s="123">
        <v>553805.83200000005</v>
      </c>
      <c r="C69" s="123">
        <v>9413755.2310000006</v>
      </c>
      <c r="D69" s="123">
        <v>1360</v>
      </c>
      <c r="E69" s="122" t="s">
        <v>313</v>
      </c>
    </row>
    <row r="70" spans="1:5" x14ac:dyDescent="0.25">
      <c r="A70" s="122" t="s">
        <v>314</v>
      </c>
      <c r="B70" s="123">
        <v>553786.47699999996</v>
      </c>
      <c r="C70" s="123">
        <v>9413750.193</v>
      </c>
      <c r="D70" s="123">
        <v>1380</v>
      </c>
      <c r="E70" s="122" t="s">
        <v>315</v>
      </c>
    </row>
    <row r="71" spans="1:5" x14ac:dyDescent="0.25">
      <c r="A71" s="122" t="s">
        <v>316</v>
      </c>
      <c r="B71" s="123">
        <v>553767.12199999997</v>
      </c>
      <c r="C71" s="123">
        <v>9413745.1549999993</v>
      </c>
      <c r="D71" s="123">
        <v>1400</v>
      </c>
      <c r="E71" s="122" t="s">
        <v>317</v>
      </c>
    </row>
    <row r="72" spans="1:5" x14ac:dyDescent="0.25">
      <c r="A72" s="122" t="s">
        <v>318</v>
      </c>
      <c r="B72" s="123">
        <v>553747.76699999999</v>
      </c>
      <c r="C72" s="123">
        <v>9413740.1170000006</v>
      </c>
      <c r="D72" s="123">
        <v>1420</v>
      </c>
      <c r="E72" s="122" t="s">
        <v>319</v>
      </c>
    </row>
    <row r="73" spans="1:5" x14ac:dyDescent="0.25">
      <c r="A73" s="122" t="s">
        <v>320</v>
      </c>
      <c r="B73" s="123">
        <v>553728.41200000001</v>
      </c>
      <c r="C73" s="123">
        <v>9413735.0789999999</v>
      </c>
      <c r="D73" s="123">
        <v>1440</v>
      </c>
      <c r="E73" s="122" t="s">
        <v>321</v>
      </c>
    </row>
    <row r="74" spans="1:5" x14ac:dyDescent="0.25">
      <c r="A74" s="122" t="s">
        <v>322</v>
      </c>
      <c r="B74" s="123">
        <v>553709.05599999998</v>
      </c>
      <c r="C74" s="123">
        <v>9413730.0409999993</v>
      </c>
      <c r="D74" s="123">
        <v>1460</v>
      </c>
      <c r="E74" s="122" t="s">
        <v>323</v>
      </c>
    </row>
    <row r="75" spans="1:5" x14ac:dyDescent="0.25">
      <c r="A75" s="122" t="s">
        <v>324</v>
      </c>
      <c r="B75" s="123">
        <v>553689.701</v>
      </c>
      <c r="C75" s="123">
        <v>9413725.0030000005</v>
      </c>
      <c r="D75" s="123">
        <v>1480</v>
      </c>
      <c r="E75" s="122" t="s">
        <v>325</v>
      </c>
    </row>
    <row r="76" spans="1:5" x14ac:dyDescent="0.25">
      <c r="A76" s="122" t="s">
        <v>326</v>
      </c>
      <c r="B76" s="123">
        <v>553670.34600000002</v>
      </c>
      <c r="C76" s="123">
        <v>9413719.9649999999</v>
      </c>
      <c r="D76" s="123">
        <v>1500</v>
      </c>
      <c r="E76" s="122" t="s">
        <v>327</v>
      </c>
    </row>
    <row r="77" spans="1:5" x14ac:dyDescent="0.25">
      <c r="A77" s="122" t="s">
        <v>328</v>
      </c>
      <c r="B77" s="123">
        <v>553650.99100000004</v>
      </c>
      <c r="C77" s="123">
        <v>9413714.9269999992</v>
      </c>
      <c r="D77" s="123">
        <v>1520</v>
      </c>
      <c r="E77" s="122" t="s">
        <v>329</v>
      </c>
    </row>
    <row r="78" spans="1:5" x14ac:dyDescent="0.25">
      <c r="A78" s="122" t="s">
        <v>330</v>
      </c>
      <c r="B78" s="123">
        <v>553631.63600000006</v>
      </c>
      <c r="C78" s="123">
        <v>9413709.8890000004</v>
      </c>
      <c r="D78" s="123">
        <v>1540</v>
      </c>
      <c r="E78" s="122" t="s">
        <v>331</v>
      </c>
    </row>
    <row r="79" spans="1:5" x14ac:dyDescent="0.25">
      <c r="A79" s="122" t="s">
        <v>332</v>
      </c>
      <c r="B79" s="123">
        <v>553612.28099999996</v>
      </c>
      <c r="C79" s="123">
        <v>9413704.8509999998</v>
      </c>
      <c r="D79" s="123">
        <v>1560</v>
      </c>
      <c r="E79" s="122" t="s">
        <v>333</v>
      </c>
    </row>
    <row r="80" spans="1:5" x14ac:dyDescent="0.25">
      <c r="A80" s="122" t="s">
        <v>334</v>
      </c>
      <c r="B80" s="123">
        <v>553592.92599999998</v>
      </c>
      <c r="C80" s="123">
        <v>9413699.8139999993</v>
      </c>
      <c r="D80" s="123">
        <v>1580</v>
      </c>
      <c r="E80" s="122" t="s">
        <v>335</v>
      </c>
    </row>
    <row r="81" spans="1:5" x14ac:dyDescent="0.25">
      <c r="A81" s="122" t="s">
        <v>336</v>
      </c>
      <c r="B81" s="123">
        <v>553573.571</v>
      </c>
      <c r="C81" s="123">
        <v>9413694.7760000005</v>
      </c>
      <c r="D81" s="123">
        <v>1600</v>
      </c>
      <c r="E81" s="122" t="s">
        <v>337</v>
      </c>
    </row>
    <row r="82" spans="1:5" x14ac:dyDescent="0.25">
      <c r="A82" s="122" t="s">
        <v>338</v>
      </c>
      <c r="B82" s="123">
        <v>553554.21600000001</v>
      </c>
      <c r="C82" s="123">
        <v>9413689.7379999999</v>
      </c>
      <c r="D82" s="123">
        <v>1620</v>
      </c>
      <c r="E82" s="122" t="s">
        <v>339</v>
      </c>
    </row>
    <row r="83" spans="1:5" x14ac:dyDescent="0.25">
      <c r="A83" s="122" t="s">
        <v>340</v>
      </c>
      <c r="B83" s="123">
        <v>553534.86100000003</v>
      </c>
      <c r="C83" s="123">
        <v>9413684.6999999993</v>
      </c>
      <c r="D83" s="123">
        <v>1640</v>
      </c>
      <c r="E83" s="122" t="s">
        <v>341</v>
      </c>
    </row>
    <row r="84" spans="1:5" x14ac:dyDescent="0.25">
      <c r="A84" s="122" t="s">
        <v>342</v>
      </c>
      <c r="B84" s="123">
        <v>553515.50600000005</v>
      </c>
      <c r="C84" s="123">
        <v>9413679.6620000005</v>
      </c>
      <c r="D84" s="123">
        <v>1660</v>
      </c>
      <c r="E84" s="122" t="s">
        <v>343</v>
      </c>
    </row>
    <row r="85" spans="1:5" x14ac:dyDescent="0.25">
      <c r="A85" s="122" t="s">
        <v>344</v>
      </c>
      <c r="B85" s="123">
        <v>553496.15099999995</v>
      </c>
      <c r="C85" s="123">
        <v>9413674.6239999998</v>
      </c>
      <c r="D85" s="123">
        <v>1680</v>
      </c>
      <c r="E85" s="122" t="s">
        <v>345</v>
      </c>
    </row>
    <row r="86" spans="1:5" x14ac:dyDescent="0.25">
      <c r="A86" s="122" t="s">
        <v>346</v>
      </c>
      <c r="B86" s="123">
        <v>553476.79500000004</v>
      </c>
      <c r="C86" s="123">
        <v>9413669.5859999992</v>
      </c>
      <c r="D86" s="123">
        <v>1700</v>
      </c>
      <c r="E86" s="122" t="s">
        <v>347</v>
      </c>
    </row>
    <row r="87" spans="1:5" x14ac:dyDescent="0.25">
      <c r="A87" s="122" t="s">
        <v>348</v>
      </c>
      <c r="B87" s="123">
        <v>553457.43999999994</v>
      </c>
      <c r="C87" s="123">
        <v>9413664.5480000004</v>
      </c>
      <c r="D87" s="123">
        <v>1720</v>
      </c>
      <c r="E87" s="122" t="s">
        <v>349</v>
      </c>
    </row>
    <row r="88" spans="1:5" x14ac:dyDescent="0.25">
      <c r="A88" s="122" t="s">
        <v>350</v>
      </c>
      <c r="B88" s="123">
        <v>553438.08499999996</v>
      </c>
      <c r="C88" s="123">
        <v>9413659.5099999998</v>
      </c>
      <c r="D88" s="123">
        <v>1740</v>
      </c>
      <c r="E88" s="122" t="s">
        <v>351</v>
      </c>
    </row>
    <row r="89" spans="1:5" x14ac:dyDescent="0.25">
      <c r="A89" s="122" t="s">
        <v>352</v>
      </c>
      <c r="B89" s="123">
        <v>553418.73</v>
      </c>
      <c r="C89" s="123">
        <v>9413654.4719999991</v>
      </c>
      <c r="D89" s="123">
        <v>1760</v>
      </c>
      <c r="E89" s="122" t="s">
        <v>353</v>
      </c>
    </row>
    <row r="90" spans="1:5" x14ac:dyDescent="0.25">
      <c r="A90" s="122" t="s">
        <v>354</v>
      </c>
      <c r="B90" s="123">
        <v>553399.375</v>
      </c>
      <c r="C90" s="123">
        <v>9413649.4340000004</v>
      </c>
      <c r="D90" s="123">
        <v>1780</v>
      </c>
      <c r="E90" s="122" t="s">
        <v>355</v>
      </c>
    </row>
    <row r="91" spans="1:5" x14ac:dyDescent="0.25">
      <c r="A91" s="122" t="s">
        <v>356</v>
      </c>
      <c r="B91" s="123">
        <v>553380.02</v>
      </c>
      <c r="C91" s="123">
        <v>9413644.3959999997</v>
      </c>
      <c r="D91" s="123">
        <v>1800</v>
      </c>
      <c r="E91" s="122" t="s">
        <v>357</v>
      </c>
    </row>
    <row r="92" spans="1:5" x14ac:dyDescent="0.25">
      <c r="A92" s="122" t="s">
        <v>358</v>
      </c>
      <c r="B92" s="123">
        <v>553360.66500000004</v>
      </c>
      <c r="C92" s="123">
        <v>9413639.3579999991</v>
      </c>
      <c r="D92" s="123">
        <v>1820</v>
      </c>
      <c r="E92" s="122" t="s">
        <v>359</v>
      </c>
    </row>
    <row r="93" spans="1:5" x14ac:dyDescent="0.25">
      <c r="A93" s="122" t="s">
        <v>360</v>
      </c>
      <c r="B93" s="123">
        <v>553341.31000000006</v>
      </c>
      <c r="C93" s="123">
        <v>9413634.3210000005</v>
      </c>
      <c r="D93" s="123">
        <v>1840</v>
      </c>
      <c r="E93" s="122" t="s">
        <v>361</v>
      </c>
    </row>
    <row r="94" spans="1:5" x14ac:dyDescent="0.25">
      <c r="A94" s="122" t="s">
        <v>362</v>
      </c>
      <c r="B94" s="123">
        <v>553322.88500000001</v>
      </c>
      <c r="C94" s="123">
        <v>9413626.7430000007</v>
      </c>
      <c r="D94" s="123">
        <v>1860</v>
      </c>
      <c r="E94" s="122" t="s">
        <v>363</v>
      </c>
    </row>
    <row r="95" spans="1:5" x14ac:dyDescent="0.25">
      <c r="A95" s="122" t="s">
        <v>364</v>
      </c>
      <c r="B95" s="123">
        <v>553304.85199999996</v>
      </c>
      <c r="C95" s="123">
        <v>9413618.0920000002</v>
      </c>
      <c r="D95" s="123">
        <v>1880</v>
      </c>
      <c r="E95" s="122" t="s">
        <v>365</v>
      </c>
    </row>
    <row r="96" spans="1:5" x14ac:dyDescent="0.25">
      <c r="A96" s="122" t="s">
        <v>366</v>
      </c>
      <c r="B96" s="123">
        <v>553286.81999999995</v>
      </c>
      <c r="C96" s="123">
        <v>9413609.4409999996</v>
      </c>
      <c r="D96" s="123">
        <v>1900</v>
      </c>
      <c r="E96" s="122" t="s">
        <v>367</v>
      </c>
    </row>
    <row r="97" spans="1:5" x14ac:dyDescent="0.25">
      <c r="A97" s="122" t="s">
        <v>368</v>
      </c>
      <c r="B97" s="123">
        <v>553268.78799999994</v>
      </c>
      <c r="C97" s="123">
        <v>9413600.7899999991</v>
      </c>
      <c r="D97" s="123">
        <v>1920</v>
      </c>
      <c r="E97" s="122" t="s">
        <v>369</v>
      </c>
    </row>
    <row r="98" spans="1:5" x14ac:dyDescent="0.25">
      <c r="A98" s="122" t="s">
        <v>370</v>
      </c>
      <c r="B98" s="123">
        <v>553250.75600000005</v>
      </c>
      <c r="C98" s="123">
        <v>9413592.1390000004</v>
      </c>
      <c r="D98" s="123">
        <v>1940</v>
      </c>
      <c r="E98" s="122" t="s">
        <v>371</v>
      </c>
    </row>
    <row r="99" spans="1:5" x14ac:dyDescent="0.25">
      <c r="A99" s="122" t="s">
        <v>372</v>
      </c>
      <c r="B99" s="123">
        <v>553232.72400000005</v>
      </c>
      <c r="C99" s="123">
        <v>9413583.4879999999</v>
      </c>
      <c r="D99" s="123">
        <v>1960</v>
      </c>
      <c r="E99" s="122" t="s">
        <v>373</v>
      </c>
    </row>
    <row r="100" spans="1:5" x14ac:dyDescent="0.25">
      <c r="A100" s="122" t="s">
        <v>374</v>
      </c>
      <c r="B100" s="123">
        <v>553214.69200000004</v>
      </c>
      <c r="C100" s="123">
        <v>9413574.8369999994</v>
      </c>
      <c r="D100" s="123">
        <v>1980</v>
      </c>
      <c r="E100" s="122" t="s">
        <v>375</v>
      </c>
    </row>
    <row r="101" spans="1:5" x14ac:dyDescent="0.25">
      <c r="A101" s="122" t="s">
        <v>376</v>
      </c>
      <c r="B101" s="123">
        <v>553196.65899999999</v>
      </c>
      <c r="C101" s="123">
        <v>9413566.1860000007</v>
      </c>
      <c r="D101" s="123">
        <v>2000</v>
      </c>
      <c r="E101" s="122" t="s">
        <v>377</v>
      </c>
    </row>
    <row r="102" spans="1:5" x14ac:dyDescent="0.25">
      <c r="A102" s="122" t="s">
        <v>378</v>
      </c>
      <c r="B102" s="123">
        <v>553178.62699999998</v>
      </c>
      <c r="C102" s="123">
        <v>9413557.5350000001</v>
      </c>
      <c r="D102" s="123">
        <v>2020</v>
      </c>
      <c r="E102" s="122" t="s">
        <v>379</v>
      </c>
    </row>
    <row r="103" spans="1:5" x14ac:dyDescent="0.25">
      <c r="A103" s="122" t="s">
        <v>380</v>
      </c>
      <c r="B103" s="123">
        <v>553160.59499999997</v>
      </c>
      <c r="C103" s="123">
        <v>9413548.8839999996</v>
      </c>
      <c r="D103" s="123">
        <v>2040</v>
      </c>
      <c r="E103" s="122" t="s">
        <v>381</v>
      </c>
    </row>
    <row r="104" spans="1:5" x14ac:dyDescent="0.25">
      <c r="A104" s="122" t="s">
        <v>382</v>
      </c>
      <c r="B104" s="123">
        <v>553142.56299999997</v>
      </c>
      <c r="C104" s="123">
        <v>9413540.2329999991</v>
      </c>
      <c r="D104" s="123">
        <v>2060</v>
      </c>
      <c r="E104" s="122" t="s">
        <v>383</v>
      </c>
    </row>
    <row r="105" spans="1:5" x14ac:dyDescent="0.25">
      <c r="A105" s="122" t="s">
        <v>384</v>
      </c>
      <c r="B105" s="123">
        <v>553124.53099999996</v>
      </c>
      <c r="C105" s="123">
        <v>9413531.5820000004</v>
      </c>
      <c r="D105" s="123">
        <v>2080</v>
      </c>
      <c r="E105" s="122" t="s">
        <v>385</v>
      </c>
    </row>
    <row r="106" spans="1:5" x14ac:dyDescent="0.25">
      <c r="A106" s="122" t="s">
        <v>386</v>
      </c>
      <c r="B106" s="123">
        <v>553107.978</v>
      </c>
      <c r="C106" s="123">
        <v>9413520.3910000008</v>
      </c>
      <c r="D106" s="123">
        <v>2100</v>
      </c>
      <c r="E106" s="122" t="s">
        <v>387</v>
      </c>
    </row>
    <row r="107" spans="1:5" x14ac:dyDescent="0.25">
      <c r="A107" s="122" t="s">
        <v>388</v>
      </c>
      <c r="B107" s="123">
        <v>553091.56299999997</v>
      </c>
      <c r="C107" s="123">
        <v>9413508.9670000002</v>
      </c>
      <c r="D107" s="123">
        <v>2120</v>
      </c>
      <c r="E107" s="122" t="s">
        <v>389</v>
      </c>
    </row>
    <row r="108" spans="1:5" x14ac:dyDescent="0.25">
      <c r="A108" s="122" t="s">
        <v>390</v>
      </c>
      <c r="B108" s="123">
        <v>553075.147</v>
      </c>
      <c r="C108" s="123">
        <v>9413497.5419999994</v>
      </c>
      <c r="D108" s="123">
        <v>2140</v>
      </c>
      <c r="E108" s="122" t="s">
        <v>391</v>
      </c>
    </row>
    <row r="109" spans="1:5" x14ac:dyDescent="0.25">
      <c r="A109" s="122" t="s">
        <v>392</v>
      </c>
      <c r="B109" s="123">
        <v>553058.73100000003</v>
      </c>
      <c r="C109" s="123">
        <v>9413486.1170000006</v>
      </c>
      <c r="D109" s="123">
        <v>2160</v>
      </c>
      <c r="E109" s="122" t="s">
        <v>393</v>
      </c>
    </row>
    <row r="110" spans="1:5" x14ac:dyDescent="0.25">
      <c r="A110" s="122" t="s">
        <v>394</v>
      </c>
      <c r="B110" s="123">
        <v>553042.31499999994</v>
      </c>
      <c r="C110" s="123">
        <v>9413474.6919999998</v>
      </c>
      <c r="D110" s="123">
        <v>2180</v>
      </c>
      <c r="E110" s="122" t="s">
        <v>395</v>
      </c>
    </row>
    <row r="111" spans="1:5" x14ac:dyDescent="0.25">
      <c r="A111" s="122" t="s">
        <v>396</v>
      </c>
      <c r="B111" s="123">
        <v>553025.9</v>
      </c>
      <c r="C111" s="123">
        <v>9413463.2679999992</v>
      </c>
      <c r="D111" s="123">
        <v>2200</v>
      </c>
      <c r="E111" s="122" t="s">
        <v>397</v>
      </c>
    </row>
    <row r="112" spans="1:5" x14ac:dyDescent="0.25">
      <c r="A112" s="122" t="s">
        <v>398</v>
      </c>
      <c r="B112" s="123">
        <v>553009.48400000005</v>
      </c>
      <c r="C112" s="123">
        <v>9413451.8430000003</v>
      </c>
      <c r="D112" s="123">
        <v>2220</v>
      </c>
      <c r="E112" s="122" t="s">
        <v>399</v>
      </c>
    </row>
    <row r="113" spans="1:5" x14ac:dyDescent="0.25">
      <c r="A113" s="122" t="s">
        <v>400</v>
      </c>
      <c r="B113" s="123">
        <v>552993.06799999997</v>
      </c>
      <c r="C113" s="123">
        <v>9413440.4179999996</v>
      </c>
      <c r="D113" s="123">
        <v>2240</v>
      </c>
      <c r="E113" s="122" t="s">
        <v>401</v>
      </c>
    </row>
    <row r="114" spans="1:5" x14ac:dyDescent="0.25">
      <c r="A114" s="122" t="s">
        <v>402</v>
      </c>
      <c r="B114" s="123">
        <v>552976.65300000005</v>
      </c>
      <c r="C114" s="123">
        <v>9413428.9940000009</v>
      </c>
      <c r="D114" s="123">
        <v>2260</v>
      </c>
      <c r="E114" s="122" t="s">
        <v>403</v>
      </c>
    </row>
    <row r="115" spans="1:5" x14ac:dyDescent="0.25">
      <c r="A115" s="122" t="s">
        <v>404</v>
      </c>
      <c r="B115" s="123">
        <v>552960.23699999996</v>
      </c>
      <c r="C115" s="123">
        <v>9413417.5690000001</v>
      </c>
      <c r="D115" s="123">
        <v>2280</v>
      </c>
      <c r="E115" s="122" t="s">
        <v>405</v>
      </c>
    </row>
    <row r="116" spans="1:5" x14ac:dyDescent="0.25">
      <c r="A116" s="122" t="s">
        <v>406</v>
      </c>
      <c r="B116" s="123">
        <v>552943.821</v>
      </c>
      <c r="C116" s="123">
        <v>9413406.1439999994</v>
      </c>
      <c r="D116" s="123">
        <v>2300</v>
      </c>
      <c r="E116" s="122" t="s">
        <v>407</v>
      </c>
    </row>
    <row r="117" spans="1:5" x14ac:dyDescent="0.25">
      <c r="A117" s="122" t="s">
        <v>408</v>
      </c>
      <c r="B117" s="123">
        <v>552927.40500000003</v>
      </c>
      <c r="C117" s="123">
        <v>9413394.7190000005</v>
      </c>
      <c r="D117" s="123">
        <v>2320</v>
      </c>
      <c r="E117" s="122" t="s">
        <v>409</v>
      </c>
    </row>
    <row r="118" spans="1:5" x14ac:dyDescent="0.25">
      <c r="A118" s="122" t="s">
        <v>410</v>
      </c>
      <c r="B118" s="123">
        <v>552910.60499999998</v>
      </c>
      <c r="C118" s="123">
        <v>9413384.0639999993</v>
      </c>
      <c r="D118" s="123">
        <v>2340</v>
      </c>
      <c r="E118" s="122" t="s">
        <v>411</v>
      </c>
    </row>
    <row r="119" spans="1:5" x14ac:dyDescent="0.25">
      <c r="A119" s="122" t="s">
        <v>412</v>
      </c>
      <c r="B119" s="123">
        <v>552891.61800000002</v>
      </c>
      <c r="C119" s="123">
        <v>9413377.7780000009</v>
      </c>
      <c r="D119" s="123">
        <v>2360</v>
      </c>
      <c r="E119" s="122" t="s">
        <v>413</v>
      </c>
    </row>
    <row r="120" spans="1:5" x14ac:dyDescent="0.25">
      <c r="A120" s="122" t="s">
        <v>414</v>
      </c>
      <c r="B120" s="123">
        <v>552872.63199999998</v>
      </c>
      <c r="C120" s="123">
        <v>9413371.4920000006</v>
      </c>
      <c r="D120" s="123">
        <v>2380</v>
      </c>
      <c r="E120" s="122" t="s">
        <v>415</v>
      </c>
    </row>
    <row r="121" spans="1:5" x14ac:dyDescent="0.25">
      <c r="A121" s="122" t="s">
        <v>416</v>
      </c>
      <c r="B121" s="123">
        <v>552853.64500000002</v>
      </c>
      <c r="C121" s="123">
        <v>9413365.2060000002</v>
      </c>
      <c r="D121" s="123">
        <v>2400</v>
      </c>
      <c r="E121" s="122" t="s">
        <v>417</v>
      </c>
    </row>
    <row r="122" spans="1:5" x14ac:dyDescent="0.25">
      <c r="A122" s="122" t="s">
        <v>418</v>
      </c>
      <c r="B122" s="123">
        <v>552834.65899999999</v>
      </c>
      <c r="C122" s="123">
        <v>9413358.9199999999</v>
      </c>
      <c r="D122" s="123">
        <v>2420</v>
      </c>
      <c r="E122" s="122" t="s">
        <v>419</v>
      </c>
    </row>
    <row r="123" spans="1:5" x14ac:dyDescent="0.25">
      <c r="A123" s="122" t="s">
        <v>420</v>
      </c>
      <c r="B123" s="123">
        <v>552815.67200000002</v>
      </c>
      <c r="C123" s="123">
        <v>9413352.6339999996</v>
      </c>
      <c r="D123" s="123">
        <v>2440</v>
      </c>
      <c r="E123" s="122" t="s">
        <v>421</v>
      </c>
    </row>
    <row r="124" spans="1:5" x14ac:dyDescent="0.25">
      <c r="A124" s="122" t="s">
        <v>422</v>
      </c>
      <c r="B124" s="123">
        <v>552796.68599999999</v>
      </c>
      <c r="C124" s="123">
        <v>9413346.3479999993</v>
      </c>
      <c r="D124" s="123">
        <v>2460</v>
      </c>
      <c r="E124" s="122" t="s">
        <v>423</v>
      </c>
    </row>
    <row r="125" spans="1:5" x14ac:dyDescent="0.25">
      <c r="A125" s="122" t="s">
        <v>424</v>
      </c>
      <c r="B125" s="123">
        <v>552777.69900000002</v>
      </c>
      <c r="C125" s="123">
        <v>9413340.0620000008</v>
      </c>
      <c r="D125" s="123">
        <v>2480</v>
      </c>
      <c r="E125" s="122" t="s">
        <v>425</v>
      </c>
    </row>
    <row r="126" spans="1:5" x14ac:dyDescent="0.25">
      <c r="A126" s="122" t="s">
        <v>426</v>
      </c>
      <c r="B126" s="123">
        <v>552758.38399999996</v>
      </c>
      <c r="C126" s="123">
        <v>9413335.6410000008</v>
      </c>
      <c r="D126" s="123">
        <v>2500</v>
      </c>
      <c r="E126" s="122" t="s">
        <v>427</v>
      </c>
    </row>
    <row r="127" spans="1:5" x14ac:dyDescent="0.25">
      <c r="A127" s="122" t="s">
        <v>428</v>
      </c>
      <c r="B127" s="123">
        <v>552738.39300000004</v>
      </c>
      <c r="C127" s="123">
        <v>9413335.0510000009</v>
      </c>
      <c r="D127" s="123">
        <v>2520</v>
      </c>
      <c r="E127" s="122" t="s">
        <v>429</v>
      </c>
    </row>
    <row r="128" spans="1:5" x14ac:dyDescent="0.25">
      <c r="A128" s="122" t="s">
        <v>430</v>
      </c>
      <c r="B128" s="123">
        <v>552718.40099999995</v>
      </c>
      <c r="C128" s="123">
        <v>9413334.4609999992</v>
      </c>
      <c r="D128" s="123">
        <v>2540</v>
      </c>
      <c r="E128" s="122" t="s">
        <v>431</v>
      </c>
    </row>
    <row r="129" spans="1:5" x14ac:dyDescent="0.25">
      <c r="A129" s="122" t="s">
        <v>432</v>
      </c>
      <c r="B129" s="123">
        <v>552698.41</v>
      </c>
      <c r="C129" s="123">
        <v>9413333.8719999995</v>
      </c>
      <c r="D129" s="123">
        <v>2560</v>
      </c>
      <c r="E129" s="122" t="s">
        <v>433</v>
      </c>
    </row>
    <row r="130" spans="1:5" x14ac:dyDescent="0.25">
      <c r="A130" s="122" t="s">
        <v>434</v>
      </c>
      <c r="B130" s="123">
        <v>552678.41899999999</v>
      </c>
      <c r="C130" s="123">
        <v>9413333.2819999997</v>
      </c>
      <c r="D130" s="123">
        <v>2580</v>
      </c>
      <c r="E130" s="122" t="s">
        <v>435</v>
      </c>
    </row>
    <row r="131" spans="1:5" x14ac:dyDescent="0.25">
      <c r="A131" s="122" t="s">
        <v>436</v>
      </c>
      <c r="B131" s="123">
        <v>552658.42700000003</v>
      </c>
      <c r="C131" s="123">
        <v>9413332.6919999998</v>
      </c>
      <c r="D131" s="123">
        <v>2600</v>
      </c>
      <c r="E131" s="122" t="s">
        <v>437</v>
      </c>
    </row>
    <row r="132" spans="1:5" x14ac:dyDescent="0.25">
      <c r="A132" s="122" t="s">
        <v>438</v>
      </c>
      <c r="B132" s="123">
        <v>552638.43599999999</v>
      </c>
      <c r="C132" s="123">
        <v>9413332.102</v>
      </c>
      <c r="D132" s="123">
        <v>2620</v>
      </c>
      <c r="E132" s="122" t="s">
        <v>439</v>
      </c>
    </row>
    <row r="133" spans="1:5" x14ac:dyDescent="0.25">
      <c r="A133" s="122" t="s">
        <v>440</v>
      </c>
      <c r="B133" s="123">
        <v>552618.44499999995</v>
      </c>
      <c r="C133" s="123">
        <v>9413331.5120000001</v>
      </c>
      <c r="D133" s="123">
        <v>2640</v>
      </c>
      <c r="E133" s="122" t="s">
        <v>441</v>
      </c>
    </row>
    <row r="134" spans="1:5" x14ac:dyDescent="0.25">
      <c r="A134" s="122" t="s">
        <v>442</v>
      </c>
      <c r="B134" s="123">
        <v>552598.45299999998</v>
      </c>
      <c r="C134" s="123">
        <v>9413330.9220000003</v>
      </c>
      <c r="D134" s="123">
        <v>2660</v>
      </c>
      <c r="E134" s="122" t="s">
        <v>443</v>
      </c>
    </row>
    <row r="135" spans="1:5" x14ac:dyDescent="0.25">
      <c r="A135" s="122" t="s">
        <v>444</v>
      </c>
      <c r="B135" s="123">
        <v>552578.46200000006</v>
      </c>
      <c r="C135" s="123">
        <v>9413330.3320000004</v>
      </c>
      <c r="D135" s="123">
        <v>2680</v>
      </c>
      <c r="E135" s="122" t="s">
        <v>445</v>
      </c>
    </row>
    <row r="136" spans="1:5" x14ac:dyDescent="0.25">
      <c r="A136" s="122" t="s">
        <v>446</v>
      </c>
      <c r="B136" s="123">
        <v>552558.47100000002</v>
      </c>
      <c r="C136" s="123">
        <v>9413329.7420000006</v>
      </c>
      <c r="D136" s="123">
        <v>2700</v>
      </c>
      <c r="E136" s="122" t="s">
        <v>447</v>
      </c>
    </row>
    <row r="137" spans="1:5" x14ac:dyDescent="0.25">
      <c r="A137" s="122" t="s">
        <v>448</v>
      </c>
      <c r="B137" s="123">
        <v>552544.46799999999</v>
      </c>
      <c r="C137" s="123">
        <v>9413316.7139999997</v>
      </c>
      <c r="D137" s="123">
        <v>2720</v>
      </c>
      <c r="E137" s="122" t="s">
        <v>449</v>
      </c>
    </row>
    <row r="138" spans="1:5" x14ac:dyDescent="0.25">
      <c r="A138" s="122" t="s">
        <v>450</v>
      </c>
      <c r="B138" s="123">
        <v>552531.54099999997</v>
      </c>
      <c r="C138" s="123">
        <v>9413301.4539999999</v>
      </c>
      <c r="D138" s="123">
        <v>2740</v>
      </c>
      <c r="E138" s="122" t="s">
        <v>451</v>
      </c>
    </row>
    <row r="139" spans="1:5" x14ac:dyDescent="0.25">
      <c r="A139" s="122" t="s">
        <v>452</v>
      </c>
      <c r="B139" s="123">
        <v>552518.61300000001</v>
      </c>
      <c r="C139" s="123">
        <v>9413286.193</v>
      </c>
      <c r="D139" s="123">
        <v>2760</v>
      </c>
      <c r="E139" s="122" t="s">
        <v>453</v>
      </c>
    </row>
    <row r="140" spans="1:5" x14ac:dyDescent="0.25">
      <c r="A140" s="122" t="s">
        <v>454</v>
      </c>
      <c r="B140" s="123">
        <v>552505.68599999999</v>
      </c>
      <c r="C140" s="123">
        <v>9413270.9330000002</v>
      </c>
      <c r="D140" s="123">
        <v>2780</v>
      </c>
      <c r="E140" s="122" t="s">
        <v>455</v>
      </c>
    </row>
    <row r="141" spans="1:5" x14ac:dyDescent="0.25">
      <c r="A141" s="122" t="s">
        <v>456</v>
      </c>
      <c r="B141" s="123">
        <v>552492.75800000003</v>
      </c>
      <c r="C141" s="123">
        <v>9413255.6720000003</v>
      </c>
      <c r="D141" s="123">
        <v>2800</v>
      </c>
      <c r="E141" s="122" t="s">
        <v>457</v>
      </c>
    </row>
    <row r="142" spans="1:5" x14ac:dyDescent="0.25">
      <c r="A142" s="122" t="s">
        <v>458</v>
      </c>
      <c r="B142" s="123">
        <v>552479.83100000001</v>
      </c>
      <c r="C142" s="123">
        <v>9413240.4120000005</v>
      </c>
      <c r="D142" s="123">
        <v>2820</v>
      </c>
      <c r="E142" s="122" t="s">
        <v>459</v>
      </c>
    </row>
    <row r="143" spans="1:5" x14ac:dyDescent="0.25">
      <c r="A143" s="122" t="s">
        <v>460</v>
      </c>
      <c r="B143" s="123">
        <v>552466.90300000005</v>
      </c>
      <c r="C143" s="123">
        <v>9413225.1520000007</v>
      </c>
      <c r="D143" s="123">
        <v>2840</v>
      </c>
      <c r="E143" s="122" t="s">
        <v>461</v>
      </c>
    </row>
    <row r="144" spans="1:5" x14ac:dyDescent="0.25">
      <c r="A144" s="122" t="s">
        <v>462</v>
      </c>
      <c r="B144" s="123">
        <v>552453.97600000002</v>
      </c>
      <c r="C144" s="123">
        <v>9413209.8910000008</v>
      </c>
      <c r="D144" s="123">
        <v>2860</v>
      </c>
      <c r="E144" s="122" t="s">
        <v>463</v>
      </c>
    </row>
    <row r="145" spans="1:5" x14ac:dyDescent="0.25">
      <c r="A145" s="122" t="s">
        <v>464</v>
      </c>
      <c r="B145" s="123">
        <v>552441.04799999995</v>
      </c>
      <c r="C145" s="123">
        <v>9413194.6309999991</v>
      </c>
      <c r="D145" s="123">
        <v>2880</v>
      </c>
      <c r="E145" s="122" t="s">
        <v>465</v>
      </c>
    </row>
    <row r="146" spans="1:5" x14ac:dyDescent="0.25">
      <c r="A146" s="122" t="s">
        <v>466</v>
      </c>
      <c r="B146" s="123">
        <v>552428.12100000004</v>
      </c>
      <c r="C146" s="123">
        <v>9413179.3699999992</v>
      </c>
      <c r="D146" s="123">
        <v>2900</v>
      </c>
      <c r="E146" s="122" t="s">
        <v>467</v>
      </c>
    </row>
    <row r="147" spans="1:5" x14ac:dyDescent="0.25">
      <c r="A147" s="122" t="s">
        <v>468</v>
      </c>
      <c r="B147" s="123">
        <v>552415.19299999997</v>
      </c>
      <c r="C147" s="123">
        <v>9413164.1099999994</v>
      </c>
      <c r="D147" s="123">
        <v>2920</v>
      </c>
      <c r="E147" s="122" t="s">
        <v>469</v>
      </c>
    </row>
    <row r="148" spans="1:5" x14ac:dyDescent="0.25">
      <c r="A148" s="122" t="s">
        <v>470</v>
      </c>
      <c r="B148" s="123">
        <v>552402.26599999995</v>
      </c>
      <c r="C148" s="123">
        <v>9413148.8499999996</v>
      </c>
      <c r="D148" s="123">
        <v>2940</v>
      </c>
      <c r="E148" s="122" t="s">
        <v>471</v>
      </c>
    </row>
    <row r="149" spans="1:5" x14ac:dyDescent="0.25">
      <c r="A149" s="122" t="s">
        <v>472</v>
      </c>
      <c r="B149" s="123">
        <v>552389.33799999999</v>
      </c>
      <c r="C149" s="123">
        <v>9413133.5889999997</v>
      </c>
      <c r="D149" s="123">
        <v>2960</v>
      </c>
      <c r="E149" s="122" t="s">
        <v>473</v>
      </c>
    </row>
    <row r="150" spans="1:5" x14ac:dyDescent="0.25">
      <c r="A150" s="122" t="s">
        <v>474</v>
      </c>
      <c r="B150" s="123">
        <v>552376.41099999996</v>
      </c>
      <c r="C150" s="123">
        <v>9413118.3289999999</v>
      </c>
      <c r="D150" s="123">
        <v>2980</v>
      </c>
      <c r="E150" s="122" t="s">
        <v>475</v>
      </c>
    </row>
    <row r="151" spans="1:5" x14ac:dyDescent="0.25">
      <c r="A151" s="122" t="s">
        <v>476</v>
      </c>
      <c r="B151" s="123">
        <v>552363.48300000001</v>
      </c>
      <c r="C151" s="123">
        <v>9413103.068</v>
      </c>
      <c r="D151" s="123">
        <v>3000</v>
      </c>
      <c r="E151" s="122" t="s">
        <v>477</v>
      </c>
    </row>
    <row r="152" spans="1:5" x14ac:dyDescent="0.25">
      <c r="A152" s="122" t="s">
        <v>478</v>
      </c>
      <c r="B152" s="123">
        <v>552350.62199999997</v>
      </c>
      <c r="C152" s="123">
        <v>9413087.7559999991</v>
      </c>
      <c r="D152" s="123">
        <v>3020</v>
      </c>
      <c r="E152" s="122" t="s">
        <v>479</v>
      </c>
    </row>
    <row r="153" spans="1:5" x14ac:dyDescent="0.25">
      <c r="A153" s="122" t="s">
        <v>480</v>
      </c>
      <c r="B153" s="123">
        <v>552338.81099999999</v>
      </c>
      <c r="C153" s="123">
        <v>9413071.6160000004</v>
      </c>
      <c r="D153" s="123">
        <v>3040</v>
      </c>
      <c r="E153" s="122" t="s">
        <v>481</v>
      </c>
    </row>
    <row r="154" spans="1:5" x14ac:dyDescent="0.25">
      <c r="A154" s="122" t="s">
        <v>482</v>
      </c>
      <c r="B154" s="123">
        <v>552327</v>
      </c>
      <c r="C154" s="123">
        <v>9413055.4759999998</v>
      </c>
      <c r="D154" s="123">
        <v>3060</v>
      </c>
      <c r="E154" s="122" t="s">
        <v>483</v>
      </c>
    </row>
    <row r="155" spans="1:5" x14ac:dyDescent="0.25">
      <c r="A155" s="122" t="s">
        <v>484</v>
      </c>
      <c r="B155" s="123">
        <v>552315.18900000001</v>
      </c>
      <c r="C155" s="123">
        <v>9413039.3359999992</v>
      </c>
      <c r="D155" s="123">
        <v>3080</v>
      </c>
      <c r="E155" s="122" t="s">
        <v>485</v>
      </c>
    </row>
    <row r="156" spans="1:5" x14ac:dyDescent="0.25">
      <c r="A156" s="122" t="s">
        <v>486</v>
      </c>
      <c r="B156" s="123">
        <v>552303.37899999996</v>
      </c>
      <c r="C156" s="123">
        <v>9413023.1950000003</v>
      </c>
      <c r="D156" s="123">
        <v>3100</v>
      </c>
      <c r="E156" s="122" t="s">
        <v>487</v>
      </c>
    </row>
    <row r="157" spans="1:5" x14ac:dyDescent="0.25">
      <c r="A157" s="122" t="s">
        <v>488</v>
      </c>
      <c r="B157" s="123">
        <v>552291.56799999997</v>
      </c>
      <c r="C157" s="123">
        <v>9413007.0549999997</v>
      </c>
      <c r="D157" s="123">
        <v>3120</v>
      </c>
      <c r="E157" s="122" t="s">
        <v>489</v>
      </c>
    </row>
    <row r="158" spans="1:5" x14ac:dyDescent="0.25">
      <c r="A158" s="122" t="s">
        <v>490</v>
      </c>
      <c r="B158" s="123">
        <v>552279.75699999998</v>
      </c>
      <c r="C158" s="123">
        <v>9412990.9149999991</v>
      </c>
      <c r="D158" s="123">
        <v>3140</v>
      </c>
      <c r="E158" s="122" t="s">
        <v>491</v>
      </c>
    </row>
    <row r="159" spans="1:5" x14ac:dyDescent="0.25">
      <c r="A159" s="122" t="s">
        <v>492</v>
      </c>
      <c r="B159" s="123">
        <v>552266.74300000002</v>
      </c>
      <c r="C159" s="123">
        <v>9412975.7290000003</v>
      </c>
      <c r="D159" s="123">
        <v>3160</v>
      </c>
      <c r="E159" s="122" t="s">
        <v>493</v>
      </c>
    </row>
    <row r="160" spans="1:5" x14ac:dyDescent="0.25">
      <c r="A160" s="122" t="s">
        <v>494</v>
      </c>
      <c r="B160" s="123">
        <v>552253.71900000004</v>
      </c>
      <c r="C160" s="123">
        <v>9412960.5510000009</v>
      </c>
      <c r="D160" s="123">
        <v>3180</v>
      </c>
      <c r="E160" s="122" t="s">
        <v>495</v>
      </c>
    </row>
    <row r="161" spans="1:5" x14ac:dyDescent="0.25">
      <c r="A161" s="122" t="s">
        <v>496</v>
      </c>
      <c r="B161" s="123">
        <v>552240.69400000002</v>
      </c>
      <c r="C161" s="123">
        <v>9412945.3739999998</v>
      </c>
      <c r="D161" s="123">
        <v>3200</v>
      </c>
      <c r="E161" s="122" t="s">
        <v>497</v>
      </c>
    </row>
    <row r="162" spans="1:5" x14ac:dyDescent="0.25">
      <c r="A162" s="122" t="s">
        <v>498</v>
      </c>
      <c r="B162" s="123">
        <v>552227.66899999999</v>
      </c>
      <c r="C162" s="123">
        <v>9412930.1960000005</v>
      </c>
      <c r="D162" s="123">
        <v>3220</v>
      </c>
      <c r="E162" s="122" t="s">
        <v>499</v>
      </c>
    </row>
    <row r="163" spans="1:5" x14ac:dyDescent="0.25">
      <c r="A163" s="122" t="s">
        <v>500</v>
      </c>
      <c r="B163" s="123">
        <v>552214.91899999999</v>
      </c>
      <c r="C163" s="123">
        <v>9412914.7899999991</v>
      </c>
      <c r="D163" s="123">
        <v>3240</v>
      </c>
      <c r="E163" s="122" t="s">
        <v>501</v>
      </c>
    </row>
    <row r="164" spans="1:5" x14ac:dyDescent="0.25">
      <c r="A164" s="122" t="s">
        <v>502</v>
      </c>
      <c r="B164" s="123">
        <v>552202.32999999996</v>
      </c>
      <c r="C164" s="123">
        <v>9412899.2489999998</v>
      </c>
      <c r="D164" s="123">
        <v>3260</v>
      </c>
      <c r="E164" s="122" t="s">
        <v>503</v>
      </c>
    </row>
    <row r="165" spans="1:5" x14ac:dyDescent="0.25">
      <c r="A165" s="122" t="s">
        <v>504</v>
      </c>
      <c r="B165" s="123">
        <v>552189.74100000004</v>
      </c>
      <c r="C165" s="123">
        <v>9412883.7080000006</v>
      </c>
      <c r="D165" s="123">
        <v>3280</v>
      </c>
      <c r="E165" s="122" t="s">
        <v>505</v>
      </c>
    </row>
    <row r="166" spans="1:5" x14ac:dyDescent="0.25">
      <c r="A166" s="122" t="s">
        <v>506</v>
      </c>
      <c r="B166" s="123">
        <v>552177.152</v>
      </c>
      <c r="C166" s="123">
        <v>9412868.1679999996</v>
      </c>
      <c r="D166" s="123">
        <v>3300</v>
      </c>
      <c r="E166" s="122" t="s">
        <v>507</v>
      </c>
    </row>
    <row r="167" spans="1:5" x14ac:dyDescent="0.25">
      <c r="A167" s="122" t="s">
        <v>508</v>
      </c>
      <c r="B167" s="123">
        <v>552164.56299999997</v>
      </c>
      <c r="C167" s="123">
        <v>9412852.6270000003</v>
      </c>
      <c r="D167" s="123">
        <v>3320</v>
      </c>
      <c r="E167" s="122" t="s">
        <v>509</v>
      </c>
    </row>
    <row r="168" spans="1:5" x14ac:dyDescent="0.25">
      <c r="A168" s="122" t="s">
        <v>510</v>
      </c>
      <c r="B168" s="123">
        <v>552154.86100000003</v>
      </c>
      <c r="C168" s="123">
        <v>9412835.7829999998</v>
      </c>
      <c r="D168" s="123">
        <v>3340</v>
      </c>
      <c r="E168" s="122" t="s">
        <v>511</v>
      </c>
    </row>
    <row r="169" spans="1:5" x14ac:dyDescent="0.25">
      <c r="A169" s="122" t="s">
        <v>512</v>
      </c>
      <c r="B169" s="123">
        <v>552151.53599999996</v>
      </c>
      <c r="C169" s="123">
        <v>9412816.0610000007</v>
      </c>
      <c r="D169" s="123">
        <v>3360</v>
      </c>
      <c r="E169" s="122" t="s">
        <v>513</v>
      </c>
    </row>
    <row r="170" spans="1:5" x14ac:dyDescent="0.25">
      <c r="A170" s="122" t="s">
        <v>514</v>
      </c>
      <c r="B170" s="123">
        <v>552148.21200000006</v>
      </c>
      <c r="C170" s="123">
        <v>9412796.3399999999</v>
      </c>
      <c r="D170" s="123">
        <v>3380</v>
      </c>
      <c r="E170" s="122" t="s">
        <v>515</v>
      </c>
    </row>
    <row r="171" spans="1:5" x14ac:dyDescent="0.25">
      <c r="A171" s="122" t="s">
        <v>516</v>
      </c>
      <c r="B171" s="123">
        <v>552144.88699999999</v>
      </c>
      <c r="C171" s="123">
        <v>9412776.6180000007</v>
      </c>
      <c r="D171" s="123">
        <v>3400</v>
      </c>
      <c r="E171" s="122" t="s">
        <v>517</v>
      </c>
    </row>
    <row r="172" spans="1:5" x14ac:dyDescent="0.25">
      <c r="A172" s="122" t="s">
        <v>518</v>
      </c>
      <c r="B172" s="123">
        <v>552141.56299999997</v>
      </c>
      <c r="C172" s="123">
        <v>9412756.8959999997</v>
      </c>
      <c r="D172" s="123">
        <v>3420</v>
      </c>
      <c r="E172" s="122" t="s">
        <v>519</v>
      </c>
    </row>
    <row r="173" spans="1:5" x14ac:dyDescent="0.25">
      <c r="A173" s="122" t="s">
        <v>520</v>
      </c>
      <c r="B173" s="123">
        <v>552138.23800000001</v>
      </c>
      <c r="C173" s="123">
        <v>9412737.1740000006</v>
      </c>
      <c r="D173" s="123">
        <v>3440</v>
      </c>
      <c r="E173" s="122" t="s">
        <v>521</v>
      </c>
    </row>
    <row r="174" spans="1:5" x14ac:dyDescent="0.25">
      <c r="A174" s="122" t="s">
        <v>522</v>
      </c>
      <c r="B174" s="123">
        <v>552134.91399999999</v>
      </c>
      <c r="C174" s="123">
        <v>9412717.4529999997</v>
      </c>
      <c r="D174" s="123">
        <v>3460</v>
      </c>
      <c r="E174" s="122" t="s">
        <v>523</v>
      </c>
    </row>
    <row r="175" spans="1:5" x14ac:dyDescent="0.25">
      <c r="A175" s="122" t="s">
        <v>524</v>
      </c>
      <c r="B175" s="123">
        <v>552131.86199999996</v>
      </c>
      <c r="C175" s="123">
        <v>9412697.6899999995</v>
      </c>
      <c r="D175" s="123">
        <v>3480</v>
      </c>
      <c r="E175" s="122" t="s">
        <v>525</v>
      </c>
    </row>
    <row r="176" spans="1:5" x14ac:dyDescent="0.25">
      <c r="A176" s="122" t="s">
        <v>526</v>
      </c>
      <c r="B176" s="123">
        <v>552129.22600000002</v>
      </c>
      <c r="C176" s="123">
        <v>9412677.8640000001</v>
      </c>
      <c r="D176" s="123">
        <v>3500</v>
      </c>
      <c r="E176" s="122" t="s">
        <v>527</v>
      </c>
    </row>
    <row r="177" spans="1:5" x14ac:dyDescent="0.25">
      <c r="A177" s="122" t="s">
        <v>528</v>
      </c>
      <c r="B177" s="123">
        <v>552126.59100000001</v>
      </c>
      <c r="C177" s="123">
        <v>9412658.0390000008</v>
      </c>
      <c r="D177" s="123">
        <v>3520</v>
      </c>
      <c r="E177" s="122" t="s">
        <v>529</v>
      </c>
    </row>
    <row r="178" spans="1:5" x14ac:dyDescent="0.25">
      <c r="A178" s="122" t="s">
        <v>530</v>
      </c>
      <c r="B178" s="123">
        <v>552123.95600000001</v>
      </c>
      <c r="C178" s="123">
        <v>9412638.2129999995</v>
      </c>
      <c r="D178" s="123">
        <v>3540</v>
      </c>
      <c r="E178" s="122" t="s">
        <v>531</v>
      </c>
    </row>
    <row r="179" spans="1:5" x14ac:dyDescent="0.25">
      <c r="A179" s="122" t="s">
        <v>532</v>
      </c>
      <c r="B179" s="123">
        <v>552122.14599999995</v>
      </c>
      <c r="C179" s="123">
        <v>9412618.3420000002</v>
      </c>
      <c r="D179" s="123">
        <v>3560</v>
      </c>
      <c r="E179" s="122" t="s">
        <v>533</v>
      </c>
    </row>
    <row r="180" spans="1:5" x14ac:dyDescent="0.25">
      <c r="A180" s="122" t="s">
        <v>534</v>
      </c>
      <c r="B180" s="123">
        <v>552122.58299999998</v>
      </c>
      <c r="C180" s="123">
        <v>9412598.3469999991</v>
      </c>
      <c r="D180" s="123">
        <v>3580</v>
      </c>
      <c r="E180" s="122" t="s">
        <v>535</v>
      </c>
    </row>
    <row r="181" spans="1:5" x14ac:dyDescent="0.25">
      <c r="A181" s="122" t="s">
        <v>536</v>
      </c>
      <c r="B181" s="123">
        <v>552123.02</v>
      </c>
      <c r="C181" s="123">
        <v>9412578.3509999998</v>
      </c>
      <c r="D181" s="123">
        <v>3600</v>
      </c>
      <c r="E181" s="122" t="s">
        <v>537</v>
      </c>
    </row>
    <row r="182" spans="1:5" x14ac:dyDescent="0.25">
      <c r="A182" s="122" t="s">
        <v>538</v>
      </c>
      <c r="B182" s="123">
        <v>552123.45799999998</v>
      </c>
      <c r="C182" s="123">
        <v>9412558.3560000006</v>
      </c>
      <c r="D182" s="123">
        <v>3620</v>
      </c>
      <c r="E182" s="122" t="s">
        <v>539</v>
      </c>
    </row>
    <row r="183" spans="1:5" x14ac:dyDescent="0.25">
      <c r="A183" s="122" t="s">
        <v>540</v>
      </c>
      <c r="B183" s="123">
        <v>552123.89500000002</v>
      </c>
      <c r="C183" s="123">
        <v>9412538.3609999996</v>
      </c>
      <c r="D183" s="123">
        <v>3640</v>
      </c>
      <c r="E183" s="122" t="s">
        <v>541</v>
      </c>
    </row>
    <row r="184" spans="1:5" x14ac:dyDescent="0.25">
      <c r="A184" s="122" t="s">
        <v>542</v>
      </c>
      <c r="B184" s="123">
        <v>552124.33200000005</v>
      </c>
      <c r="C184" s="123">
        <v>9412518.3660000004</v>
      </c>
      <c r="D184" s="123">
        <v>3660</v>
      </c>
      <c r="E184" s="122" t="s">
        <v>543</v>
      </c>
    </row>
    <row r="185" spans="1:5" x14ac:dyDescent="0.25">
      <c r="A185" s="122" t="s">
        <v>544</v>
      </c>
      <c r="B185" s="123">
        <v>552124.76899999997</v>
      </c>
      <c r="C185" s="123">
        <v>9412498.3699999992</v>
      </c>
      <c r="D185" s="123">
        <v>3680</v>
      </c>
      <c r="E185" s="122" t="s">
        <v>545</v>
      </c>
    </row>
    <row r="186" spans="1:5" x14ac:dyDescent="0.25">
      <c r="A186" s="122" t="s">
        <v>546</v>
      </c>
      <c r="B186" s="123">
        <v>552117.60800000001</v>
      </c>
      <c r="C186" s="123">
        <v>9412480.4590000007</v>
      </c>
      <c r="D186" s="123">
        <v>3700</v>
      </c>
      <c r="E186" s="122" t="s">
        <v>547</v>
      </c>
    </row>
    <row r="187" spans="1:5" x14ac:dyDescent="0.25">
      <c r="A187" s="122" t="s">
        <v>548</v>
      </c>
      <c r="B187" s="123">
        <v>552107.03200000001</v>
      </c>
      <c r="C187" s="123">
        <v>9412463.4839999992</v>
      </c>
      <c r="D187" s="123">
        <v>3720</v>
      </c>
      <c r="E187" s="122" t="s">
        <v>549</v>
      </c>
    </row>
    <row r="188" spans="1:5" x14ac:dyDescent="0.25">
      <c r="A188" s="122" t="s">
        <v>550</v>
      </c>
      <c r="B188" s="123">
        <v>552094.57799999998</v>
      </c>
      <c r="C188" s="123">
        <v>9412448.0390000008</v>
      </c>
      <c r="D188" s="123">
        <v>3740</v>
      </c>
      <c r="E188" s="122" t="s">
        <v>551</v>
      </c>
    </row>
    <row r="189" spans="1:5" x14ac:dyDescent="0.25">
      <c r="A189" s="122" t="s">
        <v>552</v>
      </c>
      <c r="B189" s="123">
        <v>552080.09100000001</v>
      </c>
      <c r="C189" s="123">
        <v>9412434.25</v>
      </c>
      <c r="D189" s="123">
        <v>3760</v>
      </c>
      <c r="E189" s="122" t="s">
        <v>553</v>
      </c>
    </row>
    <row r="190" spans="1:5" x14ac:dyDescent="0.25">
      <c r="A190" s="122" t="s">
        <v>554</v>
      </c>
      <c r="B190" s="123">
        <v>552065.60400000005</v>
      </c>
      <c r="C190" s="123">
        <v>9412420.4619999994</v>
      </c>
      <c r="D190" s="123">
        <v>3780</v>
      </c>
      <c r="E190" s="122" t="s">
        <v>555</v>
      </c>
    </row>
    <row r="191" spans="1:5" x14ac:dyDescent="0.25">
      <c r="A191" s="122" t="s">
        <v>556</v>
      </c>
      <c r="B191" s="123">
        <v>552051.11699999997</v>
      </c>
      <c r="C191" s="123">
        <v>9412406.6730000004</v>
      </c>
      <c r="D191" s="123">
        <v>3800</v>
      </c>
      <c r="E191" s="122" t="s">
        <v>557</v>
      </c>
    </row>
    <row r="192" spans="1:5" x14ac:dyDescent="0.25">
      <c r="A192" s="122" t="s">
        <v>558</v>
      </c>
      <c r="B192" s="123">
        <v>552036.63</v>
      </c>
      <c r="C192" s="123">
        <v>9412392.8849999998</v>
      </c>
      <c r="D192" s="123">
        <v>3820</v>
      </c>
      <c r="E192" s="122" t="s">
        <v>559</v>
      </c>
    </row>
    <row r="193" spans="1:5" x14ac:dyDescent="0.25">
      <c r="A193" s="122" t="s">
        <v>560</v>
      </c>
      <c r="B193" s="123">
        <v>552022.14300000004</v>
      </c>
      <c r="C193" s="123">
        <v>9412379.0960000008</v>
      </c>
      <c r="D193" s="123">
        <v>3840</v>
      </c>
      <c r="E193" s="122" t="s">
        <v>561</v>
      </c>
    </row>
    <row r="194" spans="1:5" x14ac:dyDescent="0.25">
      <c r="A194" s="122" t="s">
        <v>562</v>
      </c>
      <c r="B194" s="123">
        <v>552007.25699999998</v>
      </c>
      <c r="C194" s="123">
        <v>9412365.8039999995</v>
      </c>
      <c r="D194" s="123">
        <v>3860</v>
      </c>
      <c r="E194" s="122" t="s">
        <v>563</v>
      </c>
    </row>
    <row r="195" spans="1:5" x14ac:dyDescent="0.25">
      <c r="A195" s="122" t="s">
        <v>564</v>
      </c>
      <c r="B195" s="123">
        <v>551990.67700000003</v>
      </c>
      <c r="C195" s="123">
        <v>9412354.6180000007</v>
      </c>
      <c r="D195" s="123">
        <v>3880</v>
      </c>
      <c r="E195" s="122" t="s">
        <v>565</v>
      </c>
    </row>
    <row r="196" spans="1:5" x14ac:dyDescent="0.25">
      <c r="A196" s="122" t="s">
        <v>566</v>
      </c>
      <c r="B196" s="123">
        <v>551974.098</v>
      </c>
      <c r="C196" s="123">
        <v>9412343.4330000002</v>
      </c>
      <c r="D196" s="123">
        <v>3900</v>
      </c>
      <c r="E196" s="122" t="s">
        <v>567</v>
      </c>
    </row>
    <row r="197" spans="1:5" x14ac:dyDescent="0.25">
      <c r="A197" s="122" t="s">
        <v>568</v>
      </c>
      <c r="B197" s="123">
        <v>551957.51800000004</v>
      </c>
      <c r="C197" s="123">
        <v>9412332.2469999995</v>
      </c>
      <c r="D197" s="123">
        <v>3920</v>
      </c>
      <c r="E197" s="122" t="s">
        <v>569</v>
      </c>
    </row>
    <row r="198" spans="1:5" x14ac:dyDescent="0.25">
      <c r="A198" s="122" t="s">
        <v>570</v>
      </c>
      <c r="B198" s="123">
        <v>551940.93799999997</v>
      </c>
      <c r="C198" s="123">
        <v>9412321.0620000008</v>
      </c>
      <c r="D198" s="123">
        <v>3940</v>
      </c>
      <c r="E198" s="122" t="s">
        <v>571</v>
      </c>
    </row>
    <row r="199" spans="1:5" x14ac:dyDescent="0.25">
      <c r="A199" s="122" t="s">
        <v>572</v>
      </c>
      <c r="B199" s="123">
        <v>551924.34400000004</v>
      </c>
      <c r="C199" s="123">
        <v>9412309.9039999992</v>
      </c>
      <c r="D199" s="123">
        <v>3960</v>
      </c>
      <c r="E199" s="122" t="s">
        <v>573</v>
      </c>
    </row>
    <row r="200" spans="1:5" x14ac:dyDescent="0.25">
      <c r="A200" s="122" t="s">
        <v>574</v>
      </c>
      <c r="B200" s="123">
        <v>551905.755</v>
      </c>
      <c r="C200" s="123">
        <v>9412302.5260000005</v>
      </c>
      <c r="D200" s="123">
        <v>3980</v>
      </c>
      <c r="E200" s="122" t="s">
        <v>575</v>
      </c>
    </row>
    <row r="201" spans="1:5" x14ac:dyDescent="0.25">
      <c r="A201" s="122" t="s">
        <v>576</v>
      </c>
      <c r="B201" s="123">
        <v>551887.16599999997</v>
      </c>
      <c r="C201" s="123">
        <v>9412295.1469999999</v>
      </c>
      <c r="D201" s="123">
        <v>4000</v>
      </c>
      <c r="E201" s="122" t="s">
        <v>577</v>
      </c>
    </row>
    <row r="202" spans="1:5" x14ac:dyDescent="0.25">
      <c r="A202" s="122" t="s">
        <v>578</v>
      </c>
      <c r="B202" s="123">
        <v>551868.576</v>
      </c>
      <c r="C202" s="123">
        <v>9412287.7679999992</v>
      </c>
      <c r="D202" s="123">
        <v>4020</v>
      </c>
      <c r="E202" s="122" t="s">
        <v>579</v>
      </c>
    </row>
    <row r="203" spans="1:5" x14ac:dyDescent="0.25">
      <c r="A203" s="122" t="s">
        <v>580</v>
      </c>
      <c r="B203" s="123">
        <v>551852.68299999996</v>
      </c>
      <c r="C203" s="123">
        <v>9412276.6280000005</v>
      </c>
      <c r="D203" s="123">
        <v>4040</v>
      </c>
      <c r="E203" s="122" t="s">
        <v>581</v>
      </c>
    </row>
    <row r="204" spans="1:5" x14ac:dyDescent="0.25">
      <c r="A204" s="122" t="s">
        <v>582</v>
      </c>
      <c r="B204" s="123">
        <v>551839.723</v>
      </c>
      <c r="C204" s="123">
        <v>9412261.3949999996</v>
      </c>
      <c r="D204" s="123">
        <v>4060</v>
      </c>
      <c r="E204" s="122" t="s">
        <v>583</v>
      </c>
    </row>
    <row r="205" spans="1:5" x14ac:dyDescent="0.25">
      <c r="A205" s="122" t="s">
        <v>584</v>
      </c>
      <c r="B205" s="123">
        <v>551826.76300000004</v>
      </c>
      <c r="C205" s="123">
        <v>9412246.1630000006</v>
      </c>
      <c r="D205" s="123">
        <v>4080</v>
      </c>
      <c r="E205" s="122" t="s">
        <v>585</v>
      </c>
    </row>
    <row r="206" spans="1:5" x14ac:dyDescent="0.25">
      <c r="A206" s="122" t="s">
        <v>586</v>
      </c>
      <c r="B206" s="123">
        <v>551813.804</v>
      </c>
      <c r="C206" s="123">
        <v>9412230.9299999997</v>
      </c>
      <c r="D206" s="123">
        <v>4100</v>
      </c>
      <c r="E206" s="122" t="s">
        <v>587</v>
      </c>
    </row>
    <row r="207" spans="1:5" x14ac:dyDescent="0.25">
      <c r="A207" s="122" t="s">
        <v>588</v>
      </c>
      <c r="B207" s="123">
        <v>551800.84400000004</v>
      </c>
      <c r="C207" s="123">
        <v>9412215.6970000006</v>
      </c>
      <c r="D207" s="123">
        <v>4120</v>
      </c>
      <c r="E207" s="122" t="s">
        <v>589</v>
      </c>
    </row>
    <row r="208" spans="1:5" x14ac:dyDescent="0.25">
      <c r="A208" s="122" t="s">
        <v>590</v>
      </c>
      <c r="B208" s="123">
        <v>551787.88399999996</v>
      </c>
      <c r="C208" s="123">
        <v>9412200.4639999997</v>
      </c>
      <c r="D208" s="123">
        <v>4140</v>
      </c>
      <c r="E208" s="122" t="s">
        <v>591</v>
      </c>
    </row>
    <row r="209" spans="1:5" x14ac:dyDescent="0.25">
      <c r="A209" s="122" t="s">
        <v>592</v>
      </c>
      <c r="B209" s="123">
        <v>551774.924</v>
      </c>
      <c r="C209" s="123">
        <v>9412185.2310000006</v>
      </c>
      <c r="D209" s="123">
        <v>4160</v>
      </c>
      <c r="E209" s="122" t="s">
        <v>593</v>
      </c>
    </row>
    <row r="210" spans="1:5" x14ac:dyDescent="0.25">
      <c r="A210" s="122" t="s">
        <v>594</v>
      </c>
      <c r="B210" s="123">
        <v>551761.96400000004</v>
      </c>
      <c r="C210" s="123">
        <v>9412169.9979999997</v>
      </c>
      <c r="D210" s="123">
        <v>4180</v>
      </c>
      <c r="E210" s="122" t="s">
        <v>595</v>
      </c>
    </row>
    <row r="211" spans="1:5" x14ac:dyDescent="0.25">
      <c r="A211" s="122" t="s">
        <v>596</v>
      </c>
      <c r="B211" s="123">
        <v>551751.9</v>
      </c>
      <c r="C211" s="123">
        <v>9412152.75</v>
      </c>
      <c r="D211" s="123">
        <v>4200</v>
      </c>
      <c r="E211" s="122" t="s">
        <v>597</v>
      </c>
    </row>
    <row r="212" spans="1:5" x14ac:dyDescent="0.25">
      <c r="A212" s="122" t="s">
        <v>598</v>
      </c>
      <c r="B212" s="123">
        <v>551742.11899999995</v>
      </c>
      <c r="C212" s="123">
        <v>9412135.3049999997</v>
      </c>
      <c r="D212" s="123">
        <v>4220</v>
      </c>
      <c r="E212" s="122" t="s">
        <v>599</v>
      </c>
    </row>
    <row r="213" spans="1:5" x14ac:dyDescent="0.25">
      <c r="A213" s="122" t="s">
        <v>600</v>
      </c>
      <c r="B213" s="123">
        <v>551732.33900000004</v>
      </c>
      <c r="C213" s="123">
        <v>9412117.8589999992</v>
      </c>
      <c r="D213" s="123">
        <v>4240</v>
      </c>
      <c r="E213" s="122" t="s">
        <v>601</v>
      </c>
    </row>
    <row r="214" spans="1:5" x14ac:dyDescent="0.25">
      <c r="A214" s="122" t="s">
        <v>602</v>
      </c>
      <c r="B214" s="123">
        <v>551722.55799999996</v>
      </c>
      <c r="C214" s="123">
        <v>9412100.4140000008</v>
      </c>
      <c r="D214" s="123">
        <v>4260</v>
      </c>
      <c r="E214" s="122" t="s">
        <v>603</v>
      </c>
    </row>
    <row r="215" spans="1:5" x14ac:dyDescent="0.25">
      <c r="A215" s="122" t="s">
        <v>604</v>
      </c>
      <c r="B215" s="123">
        <v>551712.77800000005</v>
      </c>
      <c r="C215" s="123">
        <v>9412082.9680000003</v>
      </c>
      <c r="D215" s="123">
        <v>4280</v>
      </c>
      <c r="E215" s="122" t="s">
        <v>605</v>
      </c>
    </row>
    <row r="216" spans="1:5" x14ac:dyDescent="0.25">
      <c r="A216" s="122" t="s">
        <v>606</v>
      </c>
      <c r="B216" s="123">
        <v>551702.99699999997</v>
      </c>
      <c r="C216" s="123">
        <v>9412065.523</v>
      </c>
      <c r="D216" s="123">
        <v>4300</v>
      </c>
      <c r="E216" s="122" t="s">
        <v>607</v>
      </c>
    </row>
    <row r="217" spans="1:5" x14ac:dyDescent="0.25">
      <c r="A217" s="122" t="s">
        <v>608</v>
      </c>
      <c r="B217" s="123">
        <v>551693.21699999995</v>
      </c>
      <c r="C217" s="123">
        <v>9412048.0779999997</v>
      </c>
      <c r="D217" s="123">
        <v>4320</v>
      </c>
      <c r="E217" s="122" t="s">
        <v>609</v>
      </c>
    </row>
    <row r="218" spans="1:5" x14ac:dyDescent="0.25">
      <c r="A218" s="122" t="s">
        <v>610</v>
      </c>
      <c r="B218" s="123">
        <v>551681.24300000002</v>
      </c>
      <c r="C218" s="123">
        <v>9412032.2850000001</v>
      </c>
      <c r="D218" s="123">
        <v>4340</v>
      </c>
      <c r="E218" s="122" t="s">
        <v>611</v>
      </c>
    </row>
    <row r="219" spans="1:5" x14ac:dyDescent="0.25">
      <c r="A219" s="122" t="s">
        <v>612</v>
      </c>
      <c r="B219" s="123">
        <v>551667.16500000004</v>
      </c>
      <c r="C219" s="123">
        <v>9412018.0800000001</v>
      </c>
      <c r="D219" s="123">
        <v>4360</v>
      </c>
      <c r="E219" s="122" t="s">
        <v>613</v>
      </c>
    </row>
    <row r="220" spans="1:5" x14ac:dyDescent="0.25">
      <c r="A220" s="122" t="s">
        <v>614</v>
      </c>
      <c r="B220" s="123">
        <v>551653.08600000001</v>
      </c>
      <c r="C220" s="123">
        <v>9412003.875</v>
      </c>
      <c r="D220" s="123">
        <v>4380</v>
      </c>
      <c r="E220" s="122" t="s">
        <v>615</v>
      </c>
    </row>
    <row r="221" spans="1:5" x14ac:dyDescent="0.25">
      <c r="A221" s="122" t="s">
        <v>616</v>
      </c>
      <c r="B221" s="123">
        <v>551639.00699999998</v>
      </c>
      <c r="C221" s="123">
        <v>9411989.6699999999</v>
      </c>
      <c r="D221" s="123">
        <v>4400</v>
      </c>
      <c r="E221" s="122" t="s">
        <v>617</v>
      </c>
    </row>
    <row r="222" spans="1:5" x14ac:dyDescent="0.25">
      <c r="A222" s="122" t="s">
        <v>618</v>
      </c>
      <c r="B222" s="123">
        <v>551624.92799999996</v>
      </c>
      <c r="C222" s="123">
        <v>9411975.4649999999</v>
      </c>
      <c r="D222" s="123">
        <v>4420</v>
      </c>
      <c r="E222" s="122" t="s">
        <v>619</v>
      </c>
    </row>
    <row r="223" spans="1:5" x14ac:dyDescent="0.25">
      <c r="A223" s="122" t="s">
        <v>620</v>
      </c>
      <c r="B223" s="123">
        <v>551610.24600000004</v>
      </c>
      <c r="C223" s="123">
        <v>9411961.9749999996</v>
      </c>
      <c r="D223" s="123">
        <v>4440</v>
      </c>
      <c r="E223" s="122" t="s">
        <v>621</v>
      </c>
    </row>
    <row r="224" spans="1:5" x14ac:dyDescent="0.25">
      <c r="A224" s="122" t="s">
        <v>622</v>
      </c>
      <c r="B224" s="123">
        <v>551593.87600000005</v>
      </c>
      <c r="C224" s="123">
        <v>9411950.4839999992</v>
      </c>
      <c r="D224" s="123">
        <v>4460</v>
      </c>
      <c r="E224" s="122" t="s">
        <v>623</v>
      </c>
    </row>
    <row r="225" spans="1:5" x14ac:dyDescent="0.25">
      <c r="A225" s="122" t="s">
        <v>624</v>
      </c>
      <c r="B225" s="123">
        <v>551577.50600000005</v>
      </c>
      <c r="C225" s="123">
        <v>9411938.9940000009</v>
      </c>
      <c r="D225" s="123">
        <v>4480</v>
      </c>
      <c r="E225" s="122" t="s">
        <v>625</v>
      </c>
    </row>
    <row r="226" spans="1:5" x14ac:dyDescent="0.25">
      <c r="A226" s="122" t="s">
        <v>626</v>
      </c>
      <c r="B226" s="123">
        <v>551561.13600000006</v>
      </c>
      <c r="C226" s="123">
        <v>9411927.5040000007</v>
      </c>
      <c r="D226" s="123">
        <v>4500</v>
      </c>
      <c r="E226" s="122" t="s">
        <v>627</v>
      </c>
    </row>
    <row r="227" spans="1:5" x14ac:dyDescent="0.25">
      <c r="A227" s="122" t="s">
        <v>628</v>
      </c>
      <c r="B227" s="123">
        <v>551544.76599999995</v>
      </c>
      <c r="C227" s="123">
        <v>9411916.0130000003</v>
      </c>
      <c r="D227" s="123">
        <v>4520</v>
      </c>
      <c r="E227" s="122" t="s">
        <v>629</v>
      </c>
    </row>
    <row r="228" spans="1:5" x14ac:dyDescent="0.25">
      <c r="A228" s="122" t="s">
        <v>630</v>
      </c>
      <c r="B228" s="123">
        <v>551528.39599999995</v>
      </c>
      <c r="C228" s="123">
        <v>9411904.523</v>
      </c>
      <c r="D228" s="123">
        <v>4540</v>
      </c>
      <c r="E228" s="122" t="s">
        <v>631</v>
      </c>
    </row>
    <row r="229" spans="1:5" x14ac:dyDescent="0.25">
      <c r="A229" s="122" t="s">
        <v>632</v>
      </c>
      <c r="B229" s="123">
        <v>551509.98199999996</v>
      </c>
      <c r="C229" s="123">
        <v>9411896.7919999994</v>
      </c>
      <c r="D229" s="123">
        <v>4560</v>
      </c>
      <c r="E229" s="122" t="s">
        <v>633</v>
      </c>
    </row>
    <row r="230" spans="1:5" x14ac:dyDescent="0.25">
      <c r="A230" s="122" t="s">
        <v>634</v>
      </c>
      <c r="B230" s="123">
        <v>551491.43999999994</v>
      </c>
      <c r="C230" s="123">
        <v>9411889.2960000001</v>
      </c>
      <c r="D230" s="123">
        <v>4580</v>
      </c>
      <c r="E230" s="122" t="s">
        <v>635</v>
      </c>
    </row>
    <row r="231" spans="1:5" x14ac:dyDescent="0.25">
      <c r="A231" s="122" t="s">
        <v>636</v>
      </c>
      <c r="B231" s="123">
        <v>551472.89800000004</v>
      </c>
      <c r="C231" s="123">
        <v>9411881.8000000007</v>
      </c>
      <c r="D231" s="123">
        <v>4600</v>
      </c>
      <c r="E231" s="122" t="s">
        <v>637</v>
      </c>
    </row>
    <row r="232" spans="1:5" x14ac:dyDescent="0.25">
      <c r="A232" s="122" t="s">
        <v>638</v>
      </c>
      <c r="B232" s="123">
        <v>551454.35600000003</v>
      </c>
      <c r="C232" s="123">
        <v>9411874.3039999995</v>
      </c>
      <c r="D232" s="123">
        <v>4620</v>
      </c>
      <c r="E232" s="122" t="s">
        <v>639</v>
      </c>
    </row>
    <row r="233" spans="1:5" x14ac:dyDescent="0.25">
      <c r="A233" s="122" t="s">
        <v>640</v>
      </c>
      <c r="B233" s="123">
        <v>551434.73400000005</v>
      </c>
      <c r="C233" s="123">
        <v>9411873.2469999995</v>
      </c>
      <c r="D233" s="123">
        <v>4640</v>
      </c>
      <c r="E233" s="122" t="s">
        <v>641</v>
      </c>
    </row>
    <row r="234" spans="1:5" x14ac:dyDescent="0.25">
      <c r="A234" s="122" t="s">
        <v>642</v>
      </c>
      <c r="B234" s="123">
        <v>551414.76</v>
      </c>
      <c r="C234" s="123">
        <v>9411874.2829999998</v>
      </c>
      <c r="D234" s="123">
        <v>4660</v>
      </c>
      <c r="E234" s="122" t="s">
        <v>643</v>
      </c>
    </row>
    <row r="235" spans="1:5" x14ac:dyDescent="0.25">
      <c r="A235" s="122" t="s">
        <v>644</v>
      </c>
      <c r="B235" s="123">
        <v>551394.78700000001</v>
      </c>
      <c r="C235" s="123">
        <v>9411875.3190000001</v>
      </c>
      <c r="D235" s="123">
        <v>4680</v>
      </c>
      <c r="E235" s="122" t="s">
        <v>645</v>
      </c>
    </row>
    <row r="236" spans="1:5" x14ac:dyDescent="0.25">
      <c r="A236" s="122" t="s">
        <v>646</v>
      </c>
      <c r="B236" s="123">
        <v>551374.81400000001</v>
      </c>
      <c r="C236" s="123">
        <v>9411876.3560000006</v>
      </c>
      <c r="D236" s="123">
        <v>4700</v>
      </c>
      <c r="E236" s="122" t="s">
        <v>647</v>
      </c>
    </row>
    <row r="237" spans="1:5" x14ac:dyDescent="0.25">
      <c r="A237" s="122" t="s">
        <v>648</v>
      </c>
      <c r="B237" s="123">
        <v>551354.85699999996</v>
      </c>
      <c r="C237" s="123">
        <v>9411877.6640000008</v>
      </c>
      <c r="D237" s="123">
        <v>4720</v>
      </c>
      <c r="E237" s="122" t="s">
        <v>649</v>
      </c>
    </row>
    <row r="238" spans="1:5" x14ac:dyDescent="0.25">
      <c r="A238" s="122" t="s">
        <v>650</v>
      </c>
      <c r="B238" s="123">
        <v>551334.90500000003</v>
      </c>
      <c r="C238" s="123">
        <v>9411879.0409999993</v>
      </c>
      <c r="D238" s="123">
        <v>4740</v>
      </c>
      <c r="E238" s="122" t="s">
        <v>651</v>
      </c>
    </row>
    <row r="239" spans="1:5" x14ac:dyDescent="0.25">
      <c r="A239" s="122" t="s">
        <v>652</v>
      </c>
      <c r="B239" s="123">
        <v>551314.95200000005</v>
      </c>
      <c r="C239" s="123">
        <v>9411880.4179999996</v>
      </c>
      <c r="D239" s="123">
        <v>4760</v>
      </c>
      <c r="E239" s="122" t="s">
        <v>653</v>
      </c>
    </row>
    <row r="240" spans="1:5" x14ac:dyDescent="0.25">
      <c r="A240" s="122" t="s">
        <v>654</v>
      </c>
      <c r="B240" s="123">
        <v>551295</v>
      </c>
      <c r="C240" s="123">
        <v>9411881.7939999998</v>
      </c>
      <c r="D240" s="123">
        <v>4780</v>
      </c>
      <c r="E240" s="122" t="s">
        <v>655</v>
      </c>
    </row>
    <row r="241" spans="1:5" x14ac:dyDescent="0.25">
      <c r="A241" s="122" t="s">
        <v>656</v>
      </c>
      <c r="B241" s="123">
        <v>551275.04700000002</v>
      </c>
      <c r="C241" s="123">
        <v>9411883.1710000001</v>
      </c>
      <c r="D241" s="123">
        <v>4800</v>
      </c>
      <c r="E241" s="122" t="s">
        <v>657</v>
      </c>
    </row>
    <row r="242" spans="1:5" x14ac:dyDescent="0.25">
      <c r="A242" s="122" t="s">
        <v>658</v>
      </c>
      <c r="B242" s="123">
        <v>551255.09499999997</v>
      </c>
      <c r="C242" s="123">
        <v>9411884.5480000004</v>
      </c>
      <c r="D242" s="123">
        <v>4820</v>
      </c>
      <c r="E242" s="122" t="s">
        <v>659</v>
      </c>
    </row>
    <row r="243" spans="1:5" x14ac:dyDescent="0.25">
      <c r="A243" s="122" t="s">
        <v>660</v>
      </c>
      <c r="B243" s="123">
        <v>551235.14199999999</v>
      </c>
      <c r="C243" s="123">
        <v>9411885.9240000006</v>
      </c>
      <c r="D243" s="123">
        <v>4840</v>
      </c>
      <c r="E243" s="122" t="s">
        <v>661</v>
      </c>
    </row>
    <row r="244" spans="1:5" x14ac:dyDescent="0.25">
      <c r="A244" s="122" t="s">
        <v>662</v>
      </c>
      <c r="B244" s="123">
        <v>551215.18999999994</v>
      </c>
      <c r="C244" s="123">
        <v>9411887.3010000009</v>
      </c>
      <c r="D244" s="123">
        <v>4860</v>
      </c>
      <c r="E244" s="122" t="s">
        <v>663</v>
      </c>
    </row>
    <row r="245" spans="1:5" x14ac:dyDescent="0.25">
      <c r="A245" s="122" t="s">
        <v>664</v>
      </c>
      <c r="B245" s="123">
        <v>551195.23699999996</v>
      </c>
      <c r="C245" s="123">
        <v>9411888.6779999994</v>
      </c>
      <c r="D245" s="123">
        <v>4880</v>
      </c>
      <c r="E245" s="122" t="s">
        <v>665</v>
      </c>
    </row>
    <row r="246" spans="1:5" x14ac:dyDescent="0.25">
      <c r="A246" s="122" t="s">
        <v>666</v>
      </c>
      <c r="B246" s="123">
        <v>551175.28399999999</v>
      </c>
      <c r="C246" s="123">
        <v>9411890.0539999995</v>
      </c>
      <c r="D246" s="123">
        <v>4900</v>
      </c>
      <c r="E246" s="122" t="s">
        <v>667</v>
      </c>
    </row>
    <row r="247" spans="1:5" x14ac:dyDescent="0.25">
      <c r="A247" s="122" t="s">
        <v>668</v>
      </c>
      <c r="B247" s="123">
        <v>551155.33200000005</v>
      </c>
      <c r="C247" s="123">
        <v>9411891.4309999999</v>
      </c>
      <c r="D247" s="123">
        <v>4920</v>
      </c>
      <c r="E247" s="122" t="s">
        <v>669</v>
      </c>
    </row>
    <row r="248" spans="1:5" x14ac:dyDescent="0.25">
      <c r="A248" s="122" t="s">
        <v>670</v>
      </c>
      <c r="B248" s="123">
        <v>551135.34299999999</v>
      </c>
      <c r="C248" s="123">
        <v>9411890.9619999994</v>
      </c>
      <c r="D248" s="123">
        <v>4940</v>
      </c>
      <c r="E248" s="122" t="s">
        <v>671</v>
      </c>
    </row>
    <row r="249" spans="1:5" x14ac:dyDescent="0.25">
      <c r="A249" s="122" t="s">
        <v>672</v>
      </c>
      <c r="B249" s="123">
        <v>551115.35199999996</v>
      </c>
      <c r="C249" s="123">
        <v>9411890.3709999993</v>
      </c>
      <c r="D249" s="123">
        <v>4960</v>
      </c>
      <c r="E249" s="122" t="s">
        <v>673</v>
      </c>
    </row>
    <row r="250" spans="1:5" x14ac:dyDescent="0.25">
      <c r="A250" s="122" t="s">
        <v>674</v>
      </c>
      <c r="B250" s="123">
        <v>551095.36</v>
      </c>
      <c r="C250" s="123">
        <v>9411889.7809999995</v>
      </c>
      <c r="D250" s="123">
        <v>4980</v>
      </c>
      <c r="E250" s="122" t="s">
        <v>675</v>
      </c>
    </row>
    <row r="251" spans="1:5" x14ac:dyDescent="0.25">
      <c r="A251" s="122" t="s">
        <v>676</v>
      </c>
      <c r="B251" s="123">
        <v>551076.16299999994</v>
      </c>
      <c r="C251" s="123">
        <v>9411884.6730000004</v>
      </c>
      <c r="D251" s="123">
        <v>5000</v>
      </c>
      <c r="E251" s="122" t="s">
        <v>677</v>
      </c>
    </row>
    <row r="252" spans="1:5" x14ac:dyDescent="0.25">
      <c r="A252" s="122" t="s">
        <v>678</v>
      </c>
      <c r="B252" s="123">
        <v>551057.17000000004</v>
      </c>
      <c r="C252" s="123">
        <v>9411878.4079999998</v>
      </c>
      <c r="D252" s="123">
        <v>5020</v>
      </c>
      <c r="E252" s="122" t="s">
        <v>679</v>
      </c>
    </row>
    <row r="253" spans="1:5" x14ac:dyDescent="0.25">
      <c r="A253" s="122" t="s">
        <v>680</v>
      </c>
      <c r="B253" s="123">
        <v>551038.17700000003</v>
      </c>
      <c r="C253" s="123">
        <v>9411872.1429999992</v>
      </c>
      <c r="D253" s="123">
        <v>5040</v>
      </c>
      <c r="E253" s="122" t="s">
        <v>681</v>
      </c>
    </row>
    <row r="254" spans="1:5" x14ac:dyDescent="0.25">
      <c r="A254" s="122" t="s">
        <v>682</v>
      </c>
      <c r="B254" s="123">
        <v>551019.18400000001</v>
      </c>
      <c r="C254" s="123">
        <v>9411865.8770000003</v>
      </c>
      <c r="D254" s="123">
        <v>5060</v>
      </c>
      <c r="E254" s="122" t="s">
        <v>683</v>
      </c>
    </row>
    <row r="255" spans="1:5" x14ac:dyDescent="0.25">
      <c r="A255" s="122" t="s">
        <v>684</v>
      </c>
      <c r="B255" s="123">
        <v>551000.18999999994</v>
      </c>
      <c r="C255" s="123">
        <v>9411859.6119999997</v>
      </c>
      <c r="D255" s="123">
        <v>5080</v>
      </c>
      <c r="E255" s="122" t="s">
        <v>685</v>
      </c>
    </row>
    <row r="256" spans="1:5" x14ac:dyDescent="0.25">
      <c r="A256" s="122" t="s">
        <v>686</v>
      </c>
      <c r="B256" s="123">
        <v>550980.86199999996</v>
      </c>
      <c r="C256" s="123">
        <v>9411854.5209999997</v>
      </c>
      <c r="D256" s="123">
        <v>5100</v>
      </c>
      <c r="E256" s="122" t="s">
        <v>687</v>
      </c>
    </row>
    <row r="257" spans="1:5" x14ac:dyDescent="0.25">
      <c r="A257" s="122" t="s">
        <v>688</v>
      </c>
      <c r="B257" s="123">
        <v>550961.424</v>
      </c>
      <c r="C257" s="123">
        <v>9411849.8120000008</v>
      </c>
      <c r="D257" s="123">
        <v>5120</v>
      </c>
      <c r="E257" s="122" t="s">
        <v>689</v>
      </c>
    </row>
    <row r="258" spans="1:5" x14ac:dyDescent="0.25">
      <c r="A258" s="122" t="s">
        <v>690</v>
      </c>
      <c r="B258" s="123">
        <v>550941.98600000003</v>
      </c>
      <c r="C258" s="123">
        <v>9411845.102</v>
      </c>
      <c r="D258" s="123">
        <v>5140</v>
      </c>
      <c r="E258" s="122" t="s">
        <v>691</v>
      </c>
    </row>
    <row r="259" spans="1:5" x14ac:dyDescent="0.25">
      <c r="A259" s="122" t="s">
        <v>692</v>
      </c>
      <c r="B259" s="123">
        <v>550922.549</v>
      </c>
      <c r="C259" s="123">
        <v>9411840.3929999992</v>
      </c>
      <c r="D259" s="123">
        <v>5160</v>
      </c>
      <c r="E259" s="122" t="s">
        <v>693</v>
      </c>
    </row>
    <row r="260" spans="1:5" x14ac:dyDescent="0.25">
      <c r="A260" s="122" t="s">
        <v>694</v>
      </c>
      <c r="B260" s="123">
        <v>550903.11100000003</v>
      </c>
      <c r="C260" s="123">
        <v>9411835.6840000004</v>
      </c>
      <c r="D260" s="123">
        <v>5180</v>
      </c>
      <c r="E260" s="122" t="s">
        <v>695</v>
      </c>
    </row>
    <row r="261" spans="1:5" x14ac:dyDescent="0.25">
      <c r="A261" s="122" t="s">
        <v>696</v>
      </c>
      <c r="B261" s="123">
        <v>550883.67299999995</v>
      </c>
      <c r="C261" s="123">
        <v>9411830.9739999995</v>
      </c>
      <c r="D261" s="123">
        <v>5200</v>
      </c>
      <c r="E261" s="122" t="s">
        <v>697</v>
      </c>
    </row>
    <row r="262" spans="1:5" x14ac:dyDescent="0.25">
      <c r="A262" s="122" t="s">
        <v>698</v>
      </c>
      <c r="B262" s="123">
        <v>550864.23499999999</v>
      </c>
      <c r="C262" s="123">
        <v>9411826.2670000009</v>
      </c>
      <c r="D262" s="123">
        <v>5220</v>
      </c>
      <c r="E262" s="122" t="s">
        <v>699</v>
      </c>
    </row>
    <row r="263" spans="1:5" x14ac:dyDescent="0.25">
      <c r="A263" s="122" t="s">
        <v>700</v>
      </c>
      <c r="B263" s="123">
        <v>550844.79700000002</v>
      </c>
      <c r="C263" s="123">
        <v>9411821.5600000005</v>
      </c>
      <c r="D263" s="123">
        <v>5240</v>
      </c>
      <c r="E263" s="122" t="s">
        <v>701</v>
      </c>
    </row>
    <row r="264" spans="1:5" x14ac:dyDescent="0.25">
      <c r="A264" s="122" t="s">
        <v>702</v>
      </c>
      <c r="B264" s="123">
        <v>550825.35900000005</v>
      </c>
      <c r="C264" s="123">
        <v>9411816.8530000001</v>
      </c>
      <c r="D264" s="123">
        <v>5260</v>
      </c>
      <c r="E264" s="122" t="s">
        <v>703</v>
      </c>
    </row>
    <row r="265" spans="1:5" x14ac:dyDescent="0.25">
      <c r="A265" s="122" t="s">
        <v>704</v>
      </c>
      <c r="B265" s="123">
        <v>550805.92099999997</v>
      </c>
      <c r="C265" s="123">
        <v>9411812.1459999997</v>
      </c>
      <c r="D265" s="123">
        <v>5280</v>
      </c>
      <c r="E265" s="122" t="s">
        <v>705</v>
      </c>
    </row>
    <row r="266" spans="1:5" x14ac:dyDescent="0.25">
      <c r="A266" s="122" t="s">
        <v>706</v>
      </c>
      <c r="B266" s="123">
        <v>550786.48199999996</v>
      </c>
      <c r="C266" s="123">
        <v>9411807.4389999993</v>
      </c>
      <c r="D266" s="123">
        <v>5300</v>
      </c>
      <c r="E266" s="122" t="s">
        <v>707</v>
      </c>
    </row>
    <row r="267" spans="1:5" x14ac:dyDescent="0.25">
      <c r="A267" s="122" t="s">
        <v>708</v>
      </c>
      <c r="B267" s="123">
        <v>550767.04399999999</v>
      </c>
      <c r="C267" s="123">
        <v>9411802.7310000006</v>
      </c>
      <c r="D267" s="123">
        <v>5320</v>
      </c>
      <c r="E267" s="122" t="s">
        <v>709</v>
      </c>
    </row>
    <row r="268" spans="1:5" x14ac:dyDescent="0.25">
      <c r="A268" s="122" t="s">
        <v>710</v>
      </c>
      <c r="B268" s="123">
        <v>550747.60600000003</v>
      </c>
      <c r="C268" s="123">
        <v>9411798.0240000002</v>
      </c>
      <c r="D268" s="123">
        <v>5340</v>
      </c>
      <c r="E268" s="122" t="s">
        <v>711</v>
      </c>
    </row>
    <row r="269" spans="1:5" x14ac:dyDescent="0.25">
      <c r="A269" s="122" t="s">
        <v>712</v>
      </c>
      <c r="B269" s="123">
        <v>550728.16799999995</v>
      </c>
      <c r="C269" s="123">
        <v>9411793.3169999998</v>
      </c>
      <c r="D269" s="123">
        <v>5360</v>
      </c>
      <c r="E269" s="122" t="s">
        <v>713</v>
      </c>
    </row>
    <row r="270" spans="1:5" x14ac:dyDescent="0.25">
      <c r="A270" s="122" t="s">
        <v>714</v>
      </c>
      <c r="B270" s="123">
        <v>550709.14399999997</v>
      </c>
      <c r="C270" s="123">
        <v>9411798.8990000002</v>
      </c>
      <c r="D270" s="123">
        <v>5380</v>
      </c>
      <c r="E270" s="122" t="s">
        <v>715</v>
      </c>
    </row>
    <row r="271" spans="1:5" x14ac:dyDescent="0.25">
      <c r="A271" s="122" t="s">
        <v>716</v>
      </c>
      <c r="B271" s="123">
        <v>550690.14800000004</v>
      </c>
      <c r="C271" s="123">
        <v>9411805.1549999993</v>
      </c>
      <c r="D271" s="123">
        <v>5400</v>
      </c>
      <c r="E271" s="122" t="s">
        <v>717</v>
      </c>
    </row>
    <row r="272" spans="1:5" x14ac:dyDescent="0.25">
      <c r="A272" s="122" t="s">
        <v>718</v>
      </c>
      <c r="B272" s="123">
        <v>550671.15099999995</v>
      </c>
      <c r="C272" s="123">
        <v>9411811.4100000001</v>
      </c>
      <c r="D272" s="123">
        <v>5420</v>
      </c>
      <c r="E272" s="122" t="s">
        <v>719</v>
      </c>
    </row>
    <row r="273" spans="1:5" x14ac:dyDescent="0.25">
      <c r="A273" s="122" t="s">
        <v>720</v>
      </c>
      <c r="B273" s="123">
        <v>550651.89</v>
      </c>
      <c r="C273" s="123">
        <v>9411806.7080000006</v>
      </c>
      <c r="D273" s="123">
        <v>5440</v>
      </c>
      <c r="E273" s="122" t="s">
        <v>721</v>
      </c>
    </row>
    <row r="274" spans="1:5" x14ac:dyDescent="0.25">
      <c r="A274" s="122" t="s">
        <v>722</v>
      </c>
      <c r="B274" s="123">
        <v>550632.61300000001</v>
      </c>
      <c r="C274" s="123">
        <v>9411801.3780000005</v>
      </c>
      <c r="D274" s="123">
        <v>5460</v>
      </c>
      <c r="E274" s="122" t="s">
        <v>723</v>
      </c>
    </row>
    <row r="275" spans="1:5" x14ac:dyDescent="0.25">
      <c r="A275" s="122" t="s">
        <v>724</v>
      </c>
      <c r="B275" s="123">
        <v>550614.26500000001</v>
      </c>
      <c r="C275" s="123">
        <v>9411793.9729999993</v>
      </c>
      <c r="D275" s="123">
        <v>5480</v>
      </c>
      <c r="E275" s="122" t="s">
        <v>725</v>
      </c>
    </row>
    <row r="276" spans="1:5" x14ac:dyDescent="0.25">
      <c r="A276" s="122" t="s">
        <v>726</v>
      </c>
      <c r="B276" s="123">
        <v>550597.44499999995</v>
      </c>
      <c r="C276" s="123">
        <v>9411783.1520000007</v>
      </c>
      <c r="D276" s="123">
        <v>5500</v>
      </c>
      <c r="E276" s="122" t="s">
        <v>727</v>
      </c>
    </row>
    <row r="277" spans="1:5" x14ac:dyDescent="0.25">
      <c r="A277" s="122" t="s">
        <v>728</v>
      </c>
      <c r="B277" s="123">
        <v>550580.62399999995</v>
      </c>
      <c r="C277" s="123">
        <v>9411772.3320000004</v>
      </c>
      <c r="D277" s="123">
        <v>5520</v>
      </c>
      <c r="E277" s="122" t="s">
        <v>729</v>
      </c>
    </row>
    <row r="278" spans="1:5" x14ac:dyDescent="0.25">
      <c r="A278" s="122" t="s">
        <v>730</v>
      </c>
      <c r="B278" s="123">
        <v>550563.804</v>
      </c>
      <c r="C278" s="123">
        <v>9411761.5120000001</v>
      </c>
      <c r="D278" s="123">
        <v>5540</v>
      </c>
      <c r="E278" s="122" t="s">
        <v>731</v>
      </c>
    </row>
    <row r="279" spans="1:5" x14ac:dyDescent="0.25">
      <c r="A279" s="122" t="s">
        <v>732</v>
      </c>
      <c r="B279" s="123">
        <v>550546.98400000005</v>
      </c>
      <c r="C279" s="123">
        <v>9411750.6909999996</v>
      </c>
      <c r="D279" s="123">
        <v>5560</v>
      </c>
      <c r="E279" s="122" t="s">
        <v>733</v>
      </c>
    </row>
    <row r="280" spans="1:5" x14ac:dyDescent="0.25">
      <c r="A280" s="122" t="s">
        <v>734</v>
      </c>
      <c r="B280" s="123">
        <v>550530.16399999999</v>
      </c>
      <c r="C280" s="123">
        <v>9411739.8709999993</v>
      </c>
      <c r="D280" s="123">
        <v>5580</v>
      </c>
      <c r="E280" s="122" t="s">
        <v>735</v>
      </c>
    </row>
    <row r="281" spans="1:5" x14ac:dyDescent="0.25">
      <c r="A281" s="122" t="s">
        <v>736</v>
      </c>
      <c r="B281" s="123">
        <v>550513.81700000004</v>
      </c>
      <c r="C281" s="123">
        <v>9411728.5510000009</v>
      </c>
      <c r="D281" s="123">
        <v>5600</v>
      </c>
      <c r="E281" s="122" t="s">
        <v>737</v>
      </c>
    </row>
    <row r="282" spans="1:5" x14ac:dyDescent="0.25">
      <c r="A282" s="122" t="s">
        <v>738</v>
      </c>
      <c r="B282" s="123">
        <v>550502.09600000002</v>
      </c>
      <c r="C282" s="123">
        <v>9411712.3450000007</v>
      </c>
      <c r="D282" s="123">
        <v>5620</v>
      </c>
      <c r="E282" s="122" t="s">
        <v>739</v>
      </c>
    </row>
    <row r="283" spans="1:5" x14ac:dyDescent="0.25">
      <c r="A283" s="122" t="s">
        <v>740</v>
      </c>
      <c r="B283" s="123">
        <v>550490.375</v>
      </c>
      <c r="C283" s="123">
        <v>9411696.1400000006</v>
      </c>
      <c r="D283" s="123">
        <v>5640</v>
      </c>
      <c r="E283" s="122" t="s">
        <v>741</v>
      </c>
    </row>
    <row r="284" spans="1:5" x14ac:dyDescent="0.25">
      <c r="A284" s="122" t="s">
        <v>742</v>
      </c>
      <c r="B284" s="123">
        <v>550478.65300000005</v>
      </c>
      <c r="C284" s="123">
        <v>9411679.9340000004</v>
      </c>
      <c r="D284" s="123">
        <v>5660</v>
      </c>
      <c r="E284" s="122" t="s">
        <v>743</v>
      </c>
    </row>
    <row r="285" spans="1:5" x14ac:dyDescent="0.25">
      <c r="A285" s="122" t="s">
        <v>744</v>
      </c>
      <c r="B285" s="123">
        <v>550466.93200000003</v>
      </c>
      <c r="C285" s="123">
        <v>9411663.7290000003</v>
      </c>
      <c r="D285" s="123">
        <v>5680</v>
      </c>
      <c r="E285" s="122" t="s">
        <v>745</v>
      </c>
    </row>
    <row r="286" spans="1:5" x14ac:dyDescent="0.25">
      <c r="A286" s="122" t="s">
        <v>746</v>
      </c>
      <c r="B286" s="123">
        <v>550455.21100000001</v>
      </c>
      <c r="C286" s="123">
        <v>9411647.5240000002</v>
      </c>
      <c r="D286" s="123">
        <v>5700</v>
      </c>
      <c r="E286" s="122" t="s">
        <v>747</v>
      </c>
    </row>
    <row r="287" spans="1:5" x14ac:dyDescent="0.25">
      <c r="A287" s="122" t="s">
        <v>748</v>
      </c>
      <c r="B287" s="123">
        <v>550443.49</v>
      </c>
      <c r="C287" s="123">
        <v>9411631.318</v>
      </c>
      <c r="D287" s="123">
        <v>5720</v>
      </c>
      <c r="E287" s="122" t="s">
        <v>749</v>
      </c>
    </row>
    <row r="288" spans="1:5" x14ac:dyDescent="0.25">
      <c r="A288" s="122" t="s">
        <v>750</v>
      </c>
      <c r="B288" s="123">
        <v>550432.375</v>
      </c>
      <c r="C288" s="123">
        <v>9411614.7339999992</v>
      </c>
      <c r="D288" s="123">
        <v>5740</v>
      </c>
      <c r="E288" s="122" t="s">
        <v>751</v>
      </c>
    </row>
    <row r="289" spans="1:5" x14ac:dyDescent="0.25">
      <c r="A289" s="122" t="s">
        <v>752</v>
      </c>
      <c r="B289" s="123">
        <v>550422.91899999999</v>
      </c>
      <c r="C289" s="123">
        <v>9411597.1099999994</v>
      </c>
      <c r="D289" s="123">
        <v>5760</v>
      </c>
      <c r="E289" s="122" t="s">
        <v>753</v>
      </c>
    </row>
    <row r="290" spans="1:5" x14ac:dyDescent="0.25">
      <c r="A290" s="122" t="s">
        <v>754</v>
      </c>
      <c r="B290" s="123">
        <v>550413.46299999999</v>
      </c>
      <c r="C290" s="123">
        <v>9411579.4859999996</v>
      </c>
      <c r="D290" s="123">
        <v>5780</v>
      </c>
      <c r="E290" s="122" t="s">
        <v>755</v>
      </c>
    </row>
    <row r="291" spans="1:5" x14ac:dyDescent="0.25">
      <c r="A291" s="122" t="s">
        <v>756</v>
      </c>
      <c r="B291" s="123">
        <v>550404.00800000003</v>
      </c>
      <c r="C291" s="123">
        <v>9411561.8629999999</v>
      </c>
      <c r="D291" s="123">
        <v>5800</v>
      </c>
      <c r="E291" s="122" t="s">
        <v>757</v>
      </c>
    </row>
    <row r="292" spans="1:5" x14ac:dyDescent="0.25">
      <c r="A292" s="122" t="s">
        <v>758</v>
      </c>
      <c r="B292" s="123">
        <v>550394.55200000003</v>
      </c>
      <c r="C292" s="123">
        <v>9411544.2390000001</v>
      </c>
      <c r="D292" s="123">
        <v>5820</v>
      </c>
      <c r="E292" s="122" t="s">
        <v>759</v>
      </c>
    </row>
    <row r="293" spans="1:5" x14ac:dyDescent="0.25">
      <c r="A293" s="122" t="s">
        <v>760</v>
      </c>
      <c r="B293" s="123">
        <v>550385.09600000002</v>
      </c>
      <c r="C293" s="123">
        <v>9411526.6160000004</v>
      </c>
      <c r="D293" s="123">
        <v>5840</v>
      </c>
      <c r="E293" s="122" t="s">
        <v>761</v>
      </c>
    </row>
    <row r="294" spans="1:5" x14ac:dyDescent="0.25">
      <c r="A294" s="122" t="s">
        <v>762</v>
      </c>
      <c r="B294" s="123">
        <v>550375.64099999995</v>
      </c>
      <c r="C294" s="123">
        <v>9411508.9920000006</v>
      </c>
      <c r="D294" s="123">
        <v>5860</v>
      </c>
      <c r="E294" s="122" t="s">
        <v>763</v>
      </c>
    </row>
    <row r="295" spans="1:5" x14ac:dyDescent="0.25">
      <c r="A295" s="122" t="s">
        <v>764</v>
      </c>
      <c r="B295" s="123">
        <v>550366.18500000006</v>
      </c>
      <c r="C295" s="123">
        <v>9411491.3690000009</v>
      </c>
      <c r="D295" s="123">
        <v>5880</v>
      </c>
      <c r="E295" s="122" t="s">
        <v>765</v>
      </c>
    </row>
    <row r="296" spans="1:5" x14ac:dyDescent="0.25">
      <c r="A296" s="122" t="s">
        <v>766</v>
      </c>
      <c r="B296" s="123">
        <v>550356.73</v>
      </c>
      <c r="C296" s="123">
        <v>9411473.7449999992</v>
      </c>
      <c r="D296" s="123">
        <v>5900</v>
      </c>
      <c r="E296" s="122" t="s">
        <v>767</v>
      </c>
    </row>
    <row r="297" spans="1:5" x14ac:dyDescent="0.25">
      <c r="A297" s="122" t="s">
        <v>768</v>
      </c>
      <c r="B297" s="123">
        <v>550347.27399999998</v>
      </c>
      <c r="C297" s="123">
        <v>9411456.1209999993</v>
      </c>
      <c r="D297" s="123">
        <v>5920</v>
      </c>
      <c r="E297" s="122" t="s">
        <v>769</v>
      </c>
    </row>
    <row r="298" spans="1:5" x14ac:dyDescent="0.25">
      <c r="A298" s="122" t="s">
        <v>770</v>
      </c>
      <c r="B298" s="123">
        <v>550337.90899999999</v>
      </c>
      <c r="C298" s="123">
        <v>9411438.4649999999</v>
      </c>
      <c r="D298" s="123">
        <v>5940</v>
      </c>
      <c r="E298" s="122" t="s">
        <v>771</v>
      </c>
    </row>
    <row r="299" spans="1:5" x14ac:dyDescent="0.25">
      <c r="A299" s="122" t="s">
        <v>772</v>
      </c>
      <c r="B299" s="123">
        <v>550334.11199999996</v>
      </c>
      <c r="C299" s="123">
        <v>9411418.8289999999</v>
      </c>
      <c r="D299" s="123">
        <v>5960</v>
      </c>
      <c r="E299" s="122" t="s">
        <v>773</v>
      </c>
    </row>
    <row r="300" spans="1:5" x14ac:dyDescent="0.25">
      <c r="A300" s="122" t="s">
        <v>774</v>
      </c>
      <c r="B300" s="123">
        <v>550330.31400000001</v>
      </c>
      <c r="C300" s="123">
        <v>9411399.193</v>
      </c>
      <c r="D300" s="123">
        <v>5980</v>
      </c>
      <c r="E300" s="122" t="s">
        <v>775</v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workbookViewId="0">
      <selection sqref="A1:F65"/>
    </sheetView>
  </sheetViews>
  <sheetFormatPr defaultRowHeight="15.75" x14ac:dyDescent="0.25"/>
  <sheetData>
    <row r="1" spans="1:6" x14ac:dyDescent="0.25">
      <c r="A1" s="122" t="s">
        <v>174</v>
      </c>
      <c r="B1" s="123" t="s">
        <v>175</v>
      </c>
      <c r="C1" s="123" t="s">
        <v>176</v>
      </c>
      <c r="D1" s="123" t="s">
        <v>177</v>
      </c>
      <c r="E1" s="122" t="s">
        <v>177</v>
      </c>
      <c r="F1" s="122" t="s">
        <v>177</v>
      </c>
    </row>
    <row r="2" spans="1:6" x14ac:dyDescent="0.25">
      <c r="A2" s="122" t="s">
        <v>178</v>
      </c>
      <c r="B2" s="123">
        <v>551361.75600000005</v>
      </c>
      <c r="C2" s="123">
        <v>9411863.2139999997</v>
      </c>
      <c r="D2" s="123">
        <v>20</v>
      </c>
      <c r="E2" s="122" t="s">
        <v>179</v>
      </c>
      <c r="F2" s="121"/>
    </row>
    <row r="3" spans="1:6" x14ac:dyDescent="0.25">
      <c r="A3" s="122" t="s">
        <v>180</v>
      </c>
      <c r="B3" s="123">
        <v>551365.07799999998</v>
      </c>
      <c r="C3" s="123">
        <v>9411843.4920000006</v>
      </c>
      <c r="D3" s="123">
        <v>40</v>
      </c>
      <c r="E3" s="122" t="s">
        <v>181</v>
      </c>
      <c r="F3" s="121"/>
    </row>
    <row r="4" spans="1:6" x14ac:dyDescent="0.25">
      <c r="A4" s="122" t="s">
        <v>182</v>
      </c>
      <c r="B4" s="123">
        <v>551368.4</v>
      </c>
      <c r="C4" s="123">
        <v>9411823.7699999996</v>
      </c>
      <c r="D4" s="123">
        <v>60</v>
      </c>
      <c r="E4" s="122" t="s">
        <v>183</v>
      </c>
      <c r="F4" s="121"/>
    </row>
    <row r="5" spans="1:6" x14ac:dyDescent="0.25">
      <c r="A5" s="122" t="s">
        <v>184</v>
      </c>
      <c r="B5" s="123">
        <v>551371.72199999995</v>
      </c>
      <c r="C5" s="123">
        <v>9411804.0480000004</v>
      </c>
      <c r="D5" s="123">
        <v>80</v>
      </c>
      <c r="E5" s="122" t="s">
        <v>185</v>
      </c>
      <c r="F5" s="121"/>
    </row>
    <row r="6" spans="1:6" x14ac:dyDescent="0.25">
      <c r="A6" s="122" t="s">
        <v>186</v>
      </c>
      <c r="B6" s="123">
        <v>551373.48199999996</v>
      </c>
      <c r="C6" s="123">
        <v>9411784.1319999993</v>
      </c>
      <c r="D6" s="123">
        <v>100</v>
      </c>
      <c r="E6" s="122" t="s">
        <v>187</v>
      </c>
      <c r="F6" s="121"/>
    </row>
    <row r="7" spans="1:6" x14ac:dyDescent="0.25">
      <c r="A7" s="122" t="s">
        <v>188</v>
      </c>
      <c r="B7" s="123">
        <v>551375.06200000003</v>
      </c>
      <c r="C7" s="123">
        <v>9411764.1950000003</v>
      </c>
      <c r="D7" s="123">
        <v>120</v>
      </c>
      <c r="E7" s="122" t="s">
        <v>189</v>
      </c>
      <c r="F7" s="121"/>
    </row>
    <row r="8" spans="1:6" x14ac:dyDescent="0.25">
      <c r="A8" s="122" t="s">
        <v>190</v>
      </c>
      <c r="B8" s="123">
        <v>551376.64199999999</v>
      </c>
      <c r="C8" s="123">
        <v>9411744.2569999993</v>
      </c>
      <c r="D8" s="123">
        <v>140</v>
      </c>
      <c r="E8" s="122" t="s">
        <v>191</v>
      </c>
      <c r="F8" s="121"/>
    </row>
    <row r="9" spans="1:6" x14ac:dyDescent="0.25">
      <c r="A9" s="122" t="s">
        <v>192</v>
      </c>
      <c r="B9" s="123">
        <v>551378.22199999995</v>
      </c>
      <c r="C9" s="123">
        <v>9411724.3200000003</v>
      </c>
      <c r="D9" s="123">
        <v>160</v>
      </c>
      <c r="E9" s="122" t="s">
        <v>193</v>
      </c>
      <c r="F9" s="121"/>
    </row>
    <row r="10" spans="1:6" x14ac:dyDescent="0.25">
      <c r="A10" s="122" t="s">
        <v>194</v>
      </c>
      <c r="B10" s="123">
        <v>551380.39500000002</v>
      </c>
      <c r="C10" s="123">
        <v>9411704.6630000006</v>
      </c>
      <c r="D10" s="123">
        <v>180</v>
      </c>
      <c r="E10" s="122" t="s">
        <v>195</v>
      </c>
      <c r="F10" s="121"/>
    </row>
    <row r="11" spans="1:6" x14ac:dyDescent="0.25">
      <c r="A11" s="122" t="s">
        <v>196</v>
      </c>
      <c r="B11" s="123">
        <v>551394.81400000001</v>
      </c>
      <c r="C11" s="123">
        <v>9411690.8029999994</v>
      </c>
      <c r="D11" s="123">
        <v>200</v>
      </c>
      <c r="E11" s="122" t="s">
        <v>197</v>
      </c>
      <c r="F11" s="121"/>
    </row>
    <row r="12" spans="1:6" x14ac:dyDescent="0.25">
      <c r="A12" s="122" t="s">
        <v>198</v>
      </c>
      <c r="B12" s="123">
        <v>551409.23199999996</v>
      </c>
      <c r="C12" s="123">
        <v>9411676.943</v>
      </c>
      <c r="D12" s="123">
        <v>220</v>
      </c>
      <c r="E12" s="122" t="s">
        <v>199</v>
      </c>
      <c r="F12" s="121"/>
    </row>
    <row r="13" spans="1:6" x14ac:dyDescent="0.25">
      <c r="A13" s="122" t="s">
        <v>200</v>
      </c>
      <c r="B13" s="123">
        <v>551424.80200000003</v>
      </c>
      <c r="C13" s="123">
        <v>9411664.7200000007</v>
      </c>
      <c r="D13" s="123">
        <v>240</v>
      </c>
      <c r="E13" s="122" t="s">
        <v>201</v>
      </c>
      <c r="F13" s="121"/>
    </row>
    <row r="14" spans="1:6" x14ac:dyDescent="0.25">
      <c r="A14" s="122" t="s">
        <v>202</v>
      </c>
      <c r="B14" s="123">
        <v>551442.72400000005</v>
      </c>
      <c r="C14" s="123">
        <v>9411655.8430000003</v>
      </c>
      <c r="D14" s="123">
        <v>260</v>
      </c>
      <c r="E14" s="122" t="s">
        <v>203</v>
      </c>
      <c r="F14" s="121"/>
    </row>
    <row r="15" spans="1:6" x14ac:dyDescent="0.25">
      <c r="A15" s="122" t="s">
        <v>204</v>
      </c>
      <c r="B15" s="123">
        <v>551460.64599999995</v>
      </c>
      <c r="C15" s="123">
        <v>9411646.9649999999</v>
      </c>
      <c r="D15" s="123">
        <v>280</v>
      </c>
      <c r="E15" s="122" t="s">
        <v>205</v>
      </c>
      <c r="F15" s="121"/>
    </row>
    <row r="16" spans="1:6" x14ac:dyDescent="0.25">
      <c r="A16" s="122" t="s">
        <v>206</v>
      </c>
      <c r="B16" s="123">
        <v>551478.56799999997</v>
      </c>
      <c r="C16" s="123">
        <v>9411638.0879999995</v>
      </c>
      <c r="D16" s="123">
        <v>300</v>
      </c>
      <c r="E16" s="122" t="s">
        <v>207</v>
      </c>
      <c r="F16" s="121"/>
    </row>
    <row r="17" spans="1:5" x14ac:dyDescent="0.25">
      <c r="A17" s="122" t="s">
        <v>208</v>
      </c>
      <c r="B17" s="123">
        <v>551489.85900000005</v>
      </c>
      <c r="C17" s="123">
        <v>9411622.7369999997</v>
      </c>
      <c r="D17" s="123">
        <v>320</v>
      </c>
      <c r="E17" s="122" t="s">
        <v>209</v>
      </c>
    </row>
    <row r="18" spans="1:5" x14ac:dyDescent="0.25">
      <c r="A18" s="122" t="s">
        <v>210</v>
      </c>
      <c r="B18" s="123">
        <v>551498.304</v>
      </c>
      <c r="C18" s="123">
        <v>9411604.6070000008</v>
      </c>
      <c r="D18" s="123">
        <v>340</v>
      </c>
      <c r="E18" s="122" t="s">
        <v>211</v>
      </c>
    </row>
    <row r="19" spans="1:5" x14ac:dyDescent="0.25">
      <c r="A19" s="122" t="s">
        <v>212</v>
      </c>
      <c r="B19" s="123">
        <v>551506.74800000002</v>
      </c>
      <c r="C19" s="123">
        <v>9411586.4780000001</v>
      </c>
      <c r="D19" s="123">
        <v>360</v>
      </c>
      <c r="E19" s="122" t="s">
        <v>213</v>
      </c>
    </row>
    <row r="20" spans="1:5" x14ac:dyDescent="0.25">
      <c r="A20" s="122" t="s">
        <v>214</v>
      </c>
      <c r="B20" s="123">
        <v>551515.19299999997</v>
      </c>
      <c r="C20" s="123">
        <v>9411568.3479999993</v>
      </c>
      <c r="D20" s="123">
        <v>380</v>
      </c>
      <c r="E20" s="122" t="s">
        <v>215</v>
      </c>
    </row>
    <row r="21" spans="1:5" x14ac:dyDescent="0.25">
      <c r="A21" s="122" t="s">
        <v>216</v>
      </c>
      <c r="B21" s="123">
        <v>551530.47199999995</v>
      </c>
      <c r="C21" s="123">
        <v>9411555.7070000004</v>
      </c>
      <c r="D21" s="123">
        <v>400</v>
      </c>
      <c r="E21" s="122" t="s">
        <v>217</v>
      </c>
    </row>
    <row r="22" spans="1:5" x14ac:dyDescent="0.25">
      <c r="A22" s="122" t="s">
        <v>218</v>
      </c>
      <c r="B22" s="123">
        <v>551545.48199999996</v>
      </c>
      <c r="C22" s="123">
        <v>9411542.8670000006</v>
      </c>
      <c r="D22" s="123">
        <v>420</v>
      </c>
      <c r="E22" s="122" t="s">
        <v>219</v>
      </c>
    </row>
    <row r="23" spans="1:5" x14ac:dyDescent="0.25">
      <c r="A23" s="122" t="s">
        <v>220</v>
      </c>
      <c r="B23" s="123">
        <v>551553.49899999995</v>
      </c>
      <c r="C23" s="123">
        <v>9411524.5439999998</v>
      </c>
      <c r="D23" s="123">
        <v>440</v>
      </c>
      <c r="E23" s="122" t="s">
        <v>221</v>
      </c>
    </row>
    <row r="24" spans="1:5" x14ac:dyDescent="0.25">
      <c r="A24" s="122" t="s">
        <v>222</v>
      </c>
      <c r="B24" s="123">
        <v>551561.51699999999</v>
      </c>
      <c r="C24" s="123">
        <v>9411506.2219999991</v>
      </c>
      <c r="D24" s="123">
        <v>460</v>
      </c>
      <c r="E24" s="122" t="s">
        <v>223</v>
      </c>
    </row>
    <row r="25" spans="1:5" x14ac:dyDescent="0.25">
      <c r="A25" s="122" t="s">
        <v>224</v>
      </c>
      <c r="B25" s="123">
        <v>551569.53399999999</v>
      </c>
      <c r="C25" s="123">
        <v>9411487.8990000002</v>
      </c>
      <c r="D25" s="123">
        <v>480</v>
      </c>
      <c r="E25" s="122" t="s">
        <v>225</v>
      </c>
    </row>
    <row r="26" spans="1:5" x14ac:dyDescent="0.25">
      <c r="A26" s="122" t="s">
        <v>226</v>
      </c>
      <c r="B26" s="123">
        <v>551570.46100000001</v>
      </c>
      <c r="C26" s="123">
        <v>9411468.284</v>
      </c>
      <c r="D26" s="123">
        <v>500</v>
      </c>
      <c r="E26" s="122" t="s">
        <v>227</v>
      </c>
    </row>
    <row r="27" spans="1:5" x14ac:dyDescent="0.25">
      <c r="A27" s="122" t="s">
        <v>228</v>
      </c>
      <c r="B27" s="123">
        <v>551569.13199999998</v>
      </c>
      <c r="C27" s="123">
        <v>9411448.3289999999</v>
      </c>
      <c r="D27" s="123">
        <v>520</v>
      </c>
      <c r="E27" s="122" t="s">
        <v>229</v>
      </c>
    </row>
    <row r="28" spans="1:5" x14ac:dyDescent="0.25">
      <c r="A28" s="122" t="s">
        <v>230</v>
      </c>
      <c r="B28" s="123">
        <v>551567.80299999996</v>
      </c>
      <c r="C28" s="123">
        <v>9411428.3729999997</v>
      </c>
      <c r="D28" s="123">
        <v>540</v>
      </c>
      <c r="E28" s="122" t="s">
        <v>231</v>
      </c>
    </row>
    <row r="29" spans="1:5" x14ac:dyDescent="0.25">
      <c r="A29" s="122" t="s">
        <v>232</v>
      </c>
      <c r="B29" s="123">
        <v>551570.05299999996</v>
      </c>
      <c r="C29" s="123">
        <v>9411409.5649999995</v>
      </c>
      <c r="D29" s="123">
        <v>560</v>
      </c>
      <c r="E29" s="122" t="s">
        <v>233</v>
      </c>
    </row>
    <row r="30" spans="1:5" x14ac:dyDescent="0.25">
      <c r="A30" s="122" t="s">
        <v>234</v>
      </c>
      <c r="B30" s="123">
        <v>551582.74199999997</v>
      </c>
      <c r="C30" s="123">
        <v>9411394.1050000004</v>
      </c>
      <c r="D30" s="123">
        <v>580</v>
      </c>
      <c r="E30" s="122" t="s">
        <v>235</v>
      </c>
    </row>
    <row r="31" spans="1:5" x14ac:dyDescent="0.25">
      <c r="A31" s="122" t="s">
        <v>236</v>
      </c>
      <c r="B31" s="123">
        <v>551595.43000000005</v>
      </c>
      <c r="C31" s="123">
        <v>9411378.6449999996</v>
      </c>
      <c r="D31" s="123">
        <v>600</v>
      </c>
      <c r="E31" s="122" t="s">
        <v>237</v>
      </c>
    </row>
    <row r="32" spans="1:5" x14ac:dyDescent="0.25">
      <c r="A32" s="122" t="s">
        <v>238</v>
      </c>
      <c r="B32" s="123">
        <v>551608.11800000002</v>
      </c>
      <c r="C32" s="123">
        <v>9411363.1850000005</v>
      </c>
      <c r="D32" s="123">
        <v>620</v>
      </c>
      <c r="E32" s="122" t="s">
        <v>239</v>
      </c>
    </row>
    <row r="33" spans="1:5" x14ac:dyDescent="0.25">
      <c r="A33" s="122" t="s">
        <v>240</v>
      </c>
      <c r="B33" s="123">
        <v>551615.44900000002</v>
      </c>
      <c r="C33" s="123">
        <v>9411345.1180000007</v>
      </c>
      <c r="D33" s="123">
        <v>640</v>
      </c>
      <c r="E33" s="122" t="s">
        <v>241</v>
      </c>
    </row>
    <row r="34" spans="1:5" x14ac:dyDescent="0.25">
      <c r="A34" s="122" t="s">
        <v>242</v>
      </c>
      <c r="B34" s="123">
        <v>551619.78700000001</v>
      </c>
      <c r="C34" s="123">
        <v>9411325.5940000005</v>
      </c>
      <c r="D34" s="123">
        <v>660</v>
      </c>
      <c r="E34" s="122" t="s">
        <v>243</v>
      </c>
    </row>
    <row r="35" spans="1:5" x14ac:dyDescent="0.25">
      <c r="A35" s="122" t="s">
        <v>244</v>
      </c>
      <c r="B35" s="123">
        <v>551624.125</v>
      </c>
      <c r="C35" s="123">
        <v>9411306.0700000003</v>
      </c>
      <c r="D35" s="123">
        <v>680</v>
      </c>
      <c r="E35" s="122" t="s">
        <v>245</v>
      </c>
    </row>
    <row r="36" spans="1:5" x14ac:dyDescent="0.25">
      <c r="A36" s="122" t="s">
        <v>246</v>
      </c>
      <c r="B36" s="123">
        <v>551629.64399999997</v>
      </c>
      <c r="C36" s="123">
        <v>9411287.3849999998</v>
      </c>
      <c r="D36" s="123">
        <v>700</v>
      </c>
      <c r="E36" s="122" t="s">
        <v>247</v>
      </c>
    </row>
    <row r="37" spans="1:5" x14ac:dyDescent="0.25">
      <c r="A37" s="122" t="s">
        <v>248</v>
      </c>
      <c r="B37" s="123">
        <v>551646.65</v>
      </c>
      <c r="C37" s="123">
        <v>9411276.8599999994</v>
      </c>
      <c r="D37" s="123">
        <v>720</v>
      </c>
      <c r="E37" s="122" t="s">
        <v>249</v>
      </c>
    </row>
    <row r="38" spans="1:5" x14ac:dyDescent="0.25">
      <c r="A38" s="122" t="s">
        <v>250</v>
      </c>
      <c r="B38" s="123">
        <v>551663.65700000001</v>
      </c>
      <c r="C38" s="123">
        <v>9411266.3340000007</v>
      </c>
      <c r="D38" s="123">
        <v>740</v>
      </c>
      <c r="E38" s="122" t="s">
        <v>251</v>
      </c>
    </row>
    <row r="39" spans="1:5" x14ac:dyDescent="0.25">
      <c r="A39" s="122" t="s">
        <v>252</v>
      </c>
      <c r="B39" s="123">
        <v>551679.73600000003</v>
      </c>
      <c r="C39" s="123">
        <v>9411254.5429999996</v>
      </c>
      <c r="D39" s="123">
        <v>760</v>
      </c>
      <c r="E39" s="122" t="s">
        <v>253</v>
      </c>
    </row>
    <row r="40" spans="1:5" x14ac:dyDescent="0.25">
      <c r="A40" s="122" t="s">
        <v>254</v>
      </c>
      <c r="B40" s="123">
        <v>551694.89399999997</v>
      </c>
      <c r="C40" s="123">
        <v>9411241.4959999993</v>
      </c>
      <c r="D40" s="123">
        <v>780</v>
      </c>
      <c r="E40" s="122" t="s">
        <v>255</v>
      </c>
    </row>
    <row r="41" spans="1:5" x14ac:dyDescent="0.25">
      <c r="A41" s="122" t="s">
        <v>256</v>
      </c>
      <c r="B41" s="123">
        <v>551710.05200000003</v>
      </c>
      <c r="C41" s="123">
        <v>9411228.4489999991</v>
      </c>
      <c r="D41" s="123">
        <v>800</v>
      </c>
      <c r="E41" s="122" t="s">
        <v>257</v>
      </c>
    </row>
    <row r="42" spans="1:5" x14ac:dyDescent="0.25">
      <c r="A42" s="122" t="s">
        <v>258</v>
      </c>
      <c r="B42" s="123">
        <v>551725.21100000001</v>
      </c>
      <c r="C42" s="123">
        <v>9411215.4020000007</v>
      </c>
      <c r="D42" s="123">
        <v>820</v>
      </c>
      <c r="E42" s="122" t="s">
        <v>259</v>
      </c>
    </row>
    <row r="43" spans="1:5" x14ac:dyDescent="0.25">
      <c r="A43" s="122" t="s">
        <v>260</v>
      </c>
      <c r="B43" s="123">
        <v>551739.92700000003</v>
      </c>
      <c r="C43" s="123">
        <v>9411202.0830000006</v>
      </c>
      <c r="D43" s="123">
        <v>840</v>
      </c>
      <c r="E43" s="122" t="s">
        <v>261</v>
      </c>
    </row>
    <row r="44" spans="1:5" x14ac:dyDescent="0.25">
      <c r="A44" s="122" t="s">
        <v>262</v>
      </c>
      <c r="B44" s="123">
        <v>551744.76800000004</v>
      </c>
      <c r="C44" s="123">
        <v>9411182.6779999994</v>
      </c>
      <c r="D44" s="123">
        <v>860</v>
      </c>
      <c r="E44" s="122" t="s">
        <v>263</v>
      </c>
    </row>
    <row r="45" spans="1:5" x14ac:dyDescent="0.25">
      <c r="A45" s="122" t="s">
        <v>264</v>
      </c>
      <c r="B45" s="123">
        <v>551749.60900000005</v>
      </c>
      <c r="C45" s="123">
        <v>9411163.2719999999</v>
      </c>
      <c r="D45" s="123">
        <v>880</v>
      </c>
      <c r="E45" s="122" t="s">
        <v>265</v>
      </c>
    </row>
    <row r="46" spans="1:5" x14ac:dyDescent="0.25">
      <c r="A46" s="122" t="s">
        <v>266</v>
      </c>
      <c r="B46" s="123">
        <v>551744.24399999995</v>
      </c>
      <c r="C46" s="123">
        <v>9411144.1260000002</v>
      </c>
      <c r="D46" s="123">
        <v>900</v>
      </c>
      <c r="E46" s="122" t="s">
        <v>267</v>
      </c>
    </row>
    <row r="47" spans="1:5" x14ac:dyDescent="0.25">
      <c r="A47" s="122" t="s">
        <v>268</v>
      </c>
      <c r="B47" s="123">
        <v>551738.42700000003</v>
      </c>
      <c r="C47" s="123">
        <v>9411124.9910000004</v>
      </c>
      <c r="D47" s="123">
        <v>920</v>
      </c>
      <c r="E47" s="122" t="s">
        <v>269</v>
      </c>
    </row>
    <row r="48" spans="1:5" x14ac:dyDescent="0.25">
      <c r="A48" s="122" t="s">
        <v>270</v>
      </c>
      <c r="B48" s="123">
        <v>551732.60900000005</v>
      </c>
      <c r="C48" s="123">
        <v>9411105.8550000004</v>
      </c>
      <c r="D48" s="123">
        <v>940</v>
      </c>
      <c r="E48" s="122" t="s">
        <v>271</v>
      </c>
    </row>
    <row r="49" spans="1:5" x14ac:dyDescent="0.25">
      <c r="A49" s="122" t="s">
        <v>272</v>
      </c>
      <c r="B49" s="123">
        <v>551726.79099999997</v>
      </c>
      <c r="C49" s="123">
        <v>9411086.7200000007</v>
      </c>
      <c r="D49" s="123">
        <v>960</v>
      </c>
      <c r="E49" s="122" t="s">
        <v>273</v>
      </c>
    </row>
    <row r="50" spans="1:5" x14ac:dyDescent="0.25">
      <c r="A50" s="122" t="s">
        <v>274</v>
      </c>
      <c r="B50" s="123">
        <v>551720.973</v>
      </c>
      <c r="C50" s="123">
        <v>9411067.5850000009</v>
      </c>
      <c r="D50" s="123">
        <v>980</v>
      </c>
      <c r="E50" s="122" t="s">
        <v>275</v>
      </c>
    </row>
    <row r="51" spans="1:5" x14ac:dyDescent="0.25">
      <c r="A51" s="122" t="s">
        <v>276</v>
      </c>
      <c r="B51" s="123">
        <v>551712.51399999997</v>
      </c>
      <c r="C51" s="123">
        <v>9411049.6140000001</v>
      </c>
      <c r="D51" s="123">
        <v>1000</v>
      </c>
      <c r="E51" s="122" t="s">
        <v>277</v>
      </c>
    </row>
    <row r="52" spans="1:5" x14ac:dyDescent="0.25">
      <c r="A52" s="122" t="s">
        <v>278</v>
      </c>
      <c r="B52" s="123">
        <v>551702.31499999994</v>
      </c>
      <c r="C52" s="123">
        <v>9411032.4100000001</v>
      </c>
      <c r="D52" s="123">
        <v>1020</v>
      </c>
      <c r="E52" s="122" t="s">
        <v>279</v>
      </c>
    </row>
    <row r="53" spans="1:5" x14ac:dyDescent="0.25">
      <c r="A53" s="122" t="s">
        <v>280</v>
      </c>
      <c r="B53" s="123">
        <v>551692.11699999997</v>
      </c>
      <c r="C53" s="123">
        <v>9411015.2060000002</v>
      </c>
      <c r="D53" s="123">
        <v>1040</v>
      </c>
      <c r="E53" s="122" t="s">
        <v>281</v>
      </c>
    </row>
    <row r="54" spans="1:5" x14ac:dyDescent="0.25">
      <c r="A54" s="122" t="s">
        <v>282</v>
      </c>
      <c r="B54" s="123">
        <v>551681.91799999995</v>
      </c>
      <c r="C54" s="123">
        <v>9410998.0010000002</v>
      </c>
      <c r="D54" s="123">
        <v>1060</v>
      </c>
      <c r="E54" s="122" t="s">
        <v>283</v>
      </c>
    </row>
    <row r="55" spans="1:5" x14ac:dyDescent="0.25">
      <c r="A55" s="122" t="s">
        <v>284</v>
      </c>
      <c r="B55" s="123">
        <v>551671.72</v>
      </c>
      <c r="C55" s="123">
        <v>9410980.7970000003</v>
      </c>
      <c r="D55" s="123">
        <v>1080</v>
      </c>
      <c r="E55" s="122" t="s">
        <v>285</v>
      </c>
    </row>
    <row r="56" spans="1:5" x14ac:dyDescent="0.25">
      <c r="A56" s="122" t="s">
        <v>286</v>
      </c>
      <c r="B56" s="123">
        <v>551663.50300000003</v>
      </c>
      <c r="C56" s="123">
        <v>9410962.5950000007</v>
      </c>
      <c r="D56" s="123">
        <v>1100</v>
      </c>
      <c r="E56" s="122" t="s">
        <v>287</v>
      </c>
    </row>
    <row r="57" spans="1:5" x14ac:dyDescent="0.25">
      <c r="A57" s="122" t="s">
        <v>288</v>
      </c>
      <c r="B57" s="123">
        <v>551655.75899999996</v>
      </c>
      <c r="C57" s="123">
        <v>9410944.1549999993</v>
      </c>
      <c r="D57" s="123">
        <v>1120</v>
      </c>
      <c r="E57" s="122" t="s">
        <v>289</v>
      </c>
    </row>
    <row r="58" spans="1:5" x14ac:dyDescent="0.25">
      <c r="A58" s="122" t="s">
        <v>290</v>
      </c>
      <c r="B58" s="123">
        <v>551648.01500000001</v>
      </c>
      <c r="C58" s="123">
        <v>9410925.7149999999</v>
      </c>
      <c r="D58" s="123">
        <v>1140</v>
      </c>
      <c r="E58" s="122" t="s">
        <v>291</v>
      </c>
    </row>
    <row r="59" spans="1:5" x14ac:dyDescent="0.25">
      <c r="A59" s="122" t="s">
        <v>292</v>
      </c>
      <c r="B59" s="123">
        <v>551641.495</v>
      </c>
      <c r="C59" s="123">
        <v>9410906.8149999995</v>
      </c>
      <c r="D59" s="123">
        <v>1160</v>
      </c>
      <c r="E59" s="122" t="s">
        <v>293</v>
      </c>
    </row>
    <row r="60" spans="1:5" x14ac:dyDescent="0.25">
      <c r="A60" s="122" t="s">
        <v>294</v>
      </c>
      <c r="B60" s="123">
        <v>551635.15500000003</v>
      </c>
      <c r="C60" s="123">
        <v>9410887.8460000008</v>
      </c>
      <c r="D60" s="123">
        <v>1180</v>
      </c>
      <c r="E60" s="122" t="s">
        <v>295</v>
      </c>
    </row>
    <row r="61" spans="1:5" x14ac:dyDescent="0.25">
      <c r="A61" s="122" t="s">
        <v>296</v>
      </c>
      <c r="B61" s="123">
        <v>551628.81499999994</v>
      </c>
      <c r="C61" s="123">
        <v>9410868.8770000003</v>
      </c>
      <c r="D61" s="123">
        <v>1200</v>
      </c>
      <c r="E61" s="122" t="s">
        <v>297</v>
      </c>
    </row>
    <row r="62" spans="1:5" x14ac:dyDescent="0.25">
      <c r="A62" s="122" t="s">
        <v>298</v>
      </c>
      <c r="B62" s="123">
        <v>551621.06700000004</v>
      </c>
      <c r="C62" s="123">
        <v>9410850.4639999997</v>
      </c>
      <c r="D62" s="123">
        <v>1220</v>
      </c>
      <c r="E62" s="122" t="s">
        <v>299</v>
      </c>
    </row>
    <row r="63" spans="1:5" x14ac:dyDescent="0.25">
      <c r="A63" s="122" t="s">
        <v>300</v>
      </c>
      <c r="B63" s="123">
        <v>551612.76</v>
      </c>
      <c r="C63" s="123">
        <v>9410832.2709999997</v>
      </c>
      <c r="D63" s="123">
        <v>1240</v>
      </c>
      <c r="E63" s="122" t="s">
        <v>301</v>
      </c>
    </row>
    <row r="64" spans="1:5" x14ac:dyDescent="0.25">
      <c r="A64" s="122" t="s">
        <v>302</v>
      </c>
      <c r="B64" s="123">
        <v>551604.45400000003</v>
      </c>
      <c r="C64" s="123">
        <v>9410814.0769999996</v>
      </c>
      <c r="D64" s="123">
        <v>1260</v>
      </c>
      <c r="E64" s="122" t="s">
        <v>303</v>
      </c>
    </row>
    <row r="65" spans="1:5" x14ac:dyDescent="0.25">
      <c r="A65" s="122" t="s">
        <v>304</v>
      </c>
      <c r="B65" s="123">
        <v>551596.69200000004</v>
      </c>
      <c r="C65" s="123">
        <v>9410795.6809999999</v>
      </c>
      <c r="D65" s="123">
        <v>1280</v>
      </c>
      <c r="E65" s="122" t="s">
        <v>305</v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7"/>
  <sheetViews>
    <sheetView workbookViewId="0">
      <selection sqref="A1:F357"/>
    </sheetView>
  </sheetViews>
  <sheetFormatPr defaultRowHeight="15.75" x14ac:dyDescent="0.25"/>
  <sheetData>
    <row r="1" spans="1:6" x14ac:dyDescent="0.25">
      <c r="A1" s="122" t="s">
        <v>174</v>
      </c>
      <c r="B1" s="123" t="s">
        <v>175</v>
      </c>
      <c r="C1" s="123" t="s">
        <v>176</v>
      </c>
      <c r="D1" s="123" t="s">
        <v>177</v>
      </c>
      <c r="E1" s="122" t="s">
        <v>177</v>
      </c>
      <c r="F1" s="122" t="s">
        <v>177</v>
      </c>
    </row>
    <row r="2" spans="1:6" x14ac:dyDescent="0.25">
      <c r="A2" s="122" t="s">
        <v>178</v>
      </c>
      <c r="B2" s="123">
        <v>561228.17000000004</v>
      </c>
      <c r="C2" s="123">
        <v>9428721.7719999999</v>
      </c>
      <c r="D2" s="123">
        <v>20</v>
      </c>
      <c r="E2" s="122" t="s">
        <v>179</v>
      </c>
      <c r="F2" s="121"/>
    </row>
    <row r="3" spans="1:6" x14ac:dyDescent="0.25">
      <c r="A3" s="122" t="s">
        <v>180</v>
      </c>
      <c r="B3" s="123">
        <v>561235.549</v>
      </c>
      <c r="C3" s="123">
        <v>9428703.1830000002</v>
      </c>
      <c r="D3" s="123">
        <v>40</v>
      </c>
      <c r="E3" s="122" t="s">
        <v>181</v>
      </c>
      <c r="F3" s="121"/>
    </row>
    <row r="4" spans="1:6" x14ac:dyDescent="0.25">
      <c r="A4" s="122" t="s">
        <v>182</v>
      </c>
      <c r="B4" s="123">
        <v>561242.929</v>
      </c>
      <c r="C4" s="123">
        <v>9428684.5950000007</v>
      </c>
      <c r="D4" s="123">
        <v>60</v>
      </c>
      <c r="E4" s="122" t="s">
        <v>183</v>
      </c>
      <c r="F4" s="121"/>
    </row>
    <row r="5" spans="1:6" x14ac:dyDescent="0.25">
      <c r="A5" s="122" t="s">
        <v>184</v>
      </c>
      <c r="B5" s="123">
        <v>561250.30799999996</v>
      </c>
      <c r="C5" s="123">
        <v>9428666.0059999991</v>
      </c>
      <c r="D5" s="123">
        <v>80</v>
      </c>
      <c r="E5" s="122" t="s">
        <v>185</v>
      </c>
      <c r="F5" s="121"/>
    </row>
    <row r="6" spans="1:6" x14ac:dyDescent="0.25">
      <c r="A6" s="122" t="s">
        <v>186</v>
      </c>
      <c r="B6" s="123">
        <v>561257.68799999997</v>
      </c>
      <c r="C6" s="123">
        <v>9428647.4169999994</v>
      </c>
      <c r="D6" s="123">
        <v>100</v>
      </c>
      <c r="E6" s="122" t="s">
        <v>187</v>
      </c>
      <c r="F6" s="121"/>
    </row>
    <row r="7" spans="1:6" x14ac:dyDescent="0.25">
      <c r="A7" s="122" t="s">
        <v>188</v>
      </c>
      <c r="B7" s="123">
        <v>561265.06700000004</v>
      </c>
      <c r="C7" s="123">
        <v>9428628.8279999997</v>
      </c>
      <c r="D7" s="123">
        <v>120</v>
      </c>
      <c r="E7" s="122" t="s">
        <v>189</v>
      </c>
      <c r="F7" s="121"/>
    </row>
    <row r="8" spans="1:6" x14ac:dyDescent="0.25">
      <c r="A8" s="122" t="s">
        <v>190</v>
      </c>
      <c r="B8" s="123">
        <v>561272.446</v>
      </c>
      <c r="C8" s="123">
        <v>9428610.2390000001</v>
      </c>
      <c r="D8" s="123">
        <v>140</v>
      </c>
      <c r="E8" s="122" t="s">
        <v>191</v>
      </c>
      <c r="F8" s="121"/>
    </row>
    <row r="9" spans="1:6" x14ac:dyDescent="0.25">
      <c r="A9" s="122" t="s">
        <v>192</v>
      </c>
      <c r="B9" s="123">
        <v>561279.826</v>
      </c>
      <c r="C9" s="123">
        <v>9428591.6510000005</v>
      </c>
      <c r="D9" s="123">
        <v>160</v>
      </c>
      <c r="E9" s="122" t="s">
        <v>193</v>
      </c>
      <c r="F9" s="121"/>
    </row>
    <row r="10" spans="1:6" x14ac:dyDescent="0.25">
      <c r="A10" s="122" t="s">
        <v>194</v>
      </c>
      <c r="B10" s="123">
        <v>561287.20499999996</v>
      </c>
      <c r="C10" s="123">
        <v>9428573.0620000008</v>
      </c>
      <c r="D10" s="123">
        <v>180</v>
      </c>
      <c r="E10" s="122" t="s">
        <v>195</v>
      </c>
      <c r="F10" s="121"/>
    </row>
    <row r="11" spans="1:6" x14ac:dyDescent="0.25">
      <c r="A11" s="122" t="s">
        <v>196</v>
      </c>
      <c r="B11" s="123">
        <v>561301.82999999996</v>
      </c>
      <c r="C11" s="123">
        <v>9428561.7009999994</v>
      </c>
      <c r="D11" s="123">
        <v>200</v>
      </c>
      <c r="E11" s="122" t="s">
        <v>197</v>
      </c>
      <c r="F11" s="121"/>
    </row>
    <row r="12" spans="1:6" x14ac:dyDescent="0.25">
      <c r="A12" s="122" t="s">
        <v>198</v>
      </c>
      <c r="B12" s="123">
        <v>561320.40099999995</v>
      </c>
      <c r="C12" s="123">
        <v>9428554.2780000009</v>
      </c>
      <c r="D12" s="123">
        <v>220</v>
      </c>
      <c r="E12" s="122" t="s">
        <v>199</v>
      </c>
      <c r="F12" s="121"/>
    </row>
    <row r="13" spans="1:6" x14ac:dyDescent="0.25">
      <c r="A13" s="122" t="s">
        <v>200</v>
      </c>
      <c r="B13" s="123">
        <v>561338.973</v>
      </c>
      <c r="C13" s="123">
        <v>9428546.8550000004</v>
      </c>
      <c r="D13" s="123">
        <v>240</v>
      </c>
      <c r="E13" s="122" t="s">
        <v>201</v>
      </c>
      <c r="F13" s="121"/>
    </row>
    <row r="14" spans="1:6" x14ac:dyDescent="0.25">
      <c r="A14" s="122" t="s">
        <v>202</v>
      </c>
      <c r="B14" s="123">
        <v>561357.54399999999</v>
      </c>
      <c r="C14" s="123">
        <v>9428539.432</v>
      </c>
      <c r="D14" s="123">
        <v>260</v>
      </c>
      <c r="E14" s="122" t="s">
        <v>203</v>
      </c>
      <c r="F14" s="121"/>
    </row>
    <row r="15" spans="1:6" x14ac:dyDescent="0.25">
      <c r="A15" s="122" t="s">
        <v>204</v>
      </c>
      <c r="B15" s="123">
        <v>561376.11600000004</v>
      </c>
      <c r="C15" s="123">
        <v>9428532.0089999996</v>
      </c>
      <c r="D15" s="123">
        <v>280</v>
      </c>
      <c r="E15" s="122" t="s">
        <v>205</v>
      </c>
      <c r="F15" s="121"/>
    </row>
    <row r="16" spans="1:6" x14ac:dyDescent="0.25">
      <c r="A16" s="122" t="s">
        <v>206</v>
      </c>
      <c r="B16" s="123">
        <v>561394.68700000003</v>
      </c>
      <c r="C16" s="123">
        <v>9428524.5859999992</v>
      </c>
      <c r="D16" s="123">
        <v>300</v>
      </c>
      <c r="E16" s="122" t="s">
        <v>207</v>
      </c>
      <c r="F16" s="121"/>
    </row>
    <row r="17" spans="1:5" x14ac:dyDescent="0.25">
      <c r="A17" s="122" t="s">
        <v>208</v>
      </c>
      <c r="B17" s="123">
        <v>561413.25899999996</v>
      </c>
      <c r="C17" s="123">
        <v>9428517.1620000005</v>
      </c>
      <c r="D17" s="123">
        <v>320</v>
      </c>
      <c r="E17" s="122" t="s">
        <v>209</v>
      </c>
    </row>
    <row r="18" spans="1:5" x14ac:dyDescent="0.25">
      <c r="A18" s="122" t="s">
        <v>210</v>
      </c>
      <c r="B18" s="123">
        <v>561431.82999999996</v>
      </c>
      <c r="C18" s="123">
        <v>9428509.7390000001</v>
      </c>
      <c r="D18" s="123">
        <v>340</v>
      </c>
      <c r="E18" s="122" t="s">
        <v>211</v>
      </c>
    </row>
    <row r="19" spans="1:5" x14ac:dyDescent="0.25">
      <c r="A19" s="122" t="s">
        <v>212</v>
      </c>
      <c r="B19" s="123">
        <v>561450.40099999995</v>
      </c>
      <c r="C19" s="123">
        <v>9428502.3159999996</v>
      </c>
      <c r="D19" s="123">
        <v>360</v>
      </c>
      <c r="E19" s="122" t="s">
        <v>213</v>
      </c>
    </row>
    <row r="20" spans="1:5" x14ac:dyDescent="0.25">
      <c r="A20" s="122" t="s">
        <v>214</v>
      </c>
      <c r="B20" s="123">
        <v>561468.973</v>
      </c>
      <c r="C20" s="123">
        <v>9428494.8929999992</v>
      </c>
      <c r="D20" s="123">
        <v>380</v>
      </c>
      <c r="E20" s="122" t="s">
        <v>215</v>
      </c>
    </row>
    <row r="21" spans="1:5" x14ac:dyDescent="0.25">
      <c r="A21" s="122" t="s">
        <v>216</v>
      </c>
      <c r="B21" s="123">
        <v>561487.54399999999</v>
      </c>
      <c r="C21" s="123">
        <v>9428487.4700000007</v>
      </c>
      <c r="D21" s="123">
        <v>400</v>
      </c>
      <c r="E21" s="122" t="s">
        <v>217</v>
      </c>
    </row>
    <row r="22" spans="1:5" x14ac:dyDescent="0.25">
      <c r="A22" s="122" t="s">
        <v>218</v>
      </c>
      <c r="B22" s="123">
        <v>561506.11600000004</v>
      </c>
      <c r="C22" s="123">
        <v>9428480.0470000003</v>
      </c>
      <c r="D22" s="123">
        <v>420</v>
      </c>
      <c r="E22" s="122" t="s">
        <v>219</v>
      </c>
    </row>
    <row r="23" spans="1:5" x14ac:dyDescent="0.25">
      <c r="A23" s="122" t="s">
        <v>220</v>
      </c>
      <c r="B23" s="123">
        <v>561524.68700000003</v>
      </c>
      <c r="C23" s="123">
        <v>9428472.6239999998</v>
      </c>
      <c r="D23" s="123">
        <v>440</v>
      </c>
      <c r="E23" s="122" t="s">
        <v>221</v>
      </c>
    </row>
    <row r="24" spans="1:5" x14ac:dyDescent="0.25">
      <c r="A24" s="122" t="s">
        <v>222</v>
      </c>
      <c r="B24" s="123">
        <v>561543.25800000003</v>
      </c>
      <c r="C24" s="123">
        <v>9428465.2009999994</v>
      </c>
      <c r="D24" s="123">
        <v>460</v>
      </c>
      <c r="E24" s="122" t="s">
        <v>223</v>
      </c>
    </row>
    <row r="25" spans="1:5" x14ac:dyDescent="0.25">
      <c r="A25" s="122" t="s">
        <v>224</v>
      </c>
      <c r="B25" s="123">
        <v>561551.01199999999</v>
      </c>
      <c r="C25" s="123">
        <v>9428449.966</v>
      </c>
      <c r="D25" s="123">
        <v>480</v>
      </c>
      <c r="E25" s="122" t="s">
        <v>225</v>
      </c>
    </row>
    <row r="26" spans="1:5" x14ac:dyDescent="0.25">
      <c r="A26" s="122" t="s">
        <v>226</v>
      </c>
      <c r="B26" s="123">
        <v>561552.21499999997</v>
      </c>
      <c r="C26" s="123">
        <v>9428430.0030000005</v>
      </c>
      <c r="D26" s="123">
        <v>500</v>
      </c>
      <c r="E26" s="122" t="s">
        <v>227</v>
      </c>
    </row>
    <row r="27" spans="1:5" x14ac:dyDescent="0.25">
      <c r="A27" s="122" t="s">
        <v>228</v>
      </c>
      <c r="B27" s="123">
        <v>561553.41899999999</v>
      </c>
      <c r="C27" s="123">
        <v>9428410.0390000008</v>
      </c>
      <c r="D27" s="123">
        <v>520</v>
      </c>
      <c r="E27" s="122" t="s">
        <v>229</v>
      </c>
    </row>
    <row r="28" spans="1:5" x14ac:dyDescent="0.25">
      <c r="A28" s="122" t="s">
        <v>230</v>
      </c>
      <c r="B28" s="123">
        <v>561554.62199999997</v>
      </c>
      <c r="C28" s="123">
        <v>9428390.0749999993</v>
      </c>
      <c r="D28" s="123">
        <v>540</v>
      </c>
      <c r="E28" s="122" t="s">
        <v>231</v>
      </c>
    </row>
    <row r="29" spans="1:5" x14ac:dyDescent="0.25">
      <c r="A29" s="122" t="s">
        <v>232</v>
      </c>
      <c r="B29" s="123">
        <v>561555.826</v>
      </c>
      <c r="C29" s="123">
        <v>9428370.1109999996</v>
      </c>
      <c r="D29" s="123">
        <v>560</v>
      </c>
      <c r="E29" s="122" t="s">
        <v>233</v>
      </c>
    </row>
    <row r="30" spans="1:5" x14ac:dyDescent="0.25">
      <c r="A30" s="122" t="s">
        <v>234</v>
      </c>
      <c r="B30" s="123">
        <v>561557.03</v>
      </c>
      <c r="C30" s="123">
        <v>9428350.1469999999</v>
      </c>
      <c r="D30" s="123">
        <v>580</v>
      </c>
      <c r="E30" s="122" t="s">
        <v>235</v>
      </c>
    </row>
    <row r="31" spans="1:5" x14ac:dyDescent="0.25">
      <c r="A31" s="122" t="s">
        <v>236</v>
      </c>
      <c r="B31" s="123">
        <v>561558.23300000001</v>
      </c>
      <c r="C31" s="123">
        <v>9428330.1840000004</v>
      </c>
      <c r="D31" s="123">
        <v>600</v>
      </c>
      <c r="E31" s="122" t="s">
        <v>237</v>
      </c>
    </row>
    <row r="32" spans="1:5" x14ac:dyDescent="0.25">
      <c r="A32" s="122" t="s">
        <v>238</v>
      </c>
      <c r="B32" s="123">
        <v>561559.43700000003</v>
      </c>
      <c r="C32" s="123">
        <v>9428310.2200000007</v>
      </c>
      <c r="D32" s="123">
        <v>620</v>
      </c>
      <c r="E32" s="122" t="s">
        <v>239</v>
      </c>
    </row>
    <row r="33" spans="1:5" x14ac:dyDescent="0.25">
      <c r="A33" s="122" t="s">
        <v>240</v>
      </c>
      <c r="B33" s="123">
        <v>561558.58200000005</v>
      </c>
      <c r="C33" s="123">
        <v>9428290.3320000004</v>
      </c>
      <c r="D33" s="123">
        <v>640</v>
      </c>
      <c r="E33" s="122" t="s">
        <v>241</v>
      </c>
    </row>
    <row r="34" spans="1:5" x14ac:dyDescent="0.25">
      <c r="A34" s="122" t="s">
        <v>242</v>
      </c>
      <c r="B34" s="123">
        <v>561555.90899999999</v>
      </c>
      <c r="C34" s="123">
        <v>9428270.5120000001</v>
      </c>
      <c r="D34" s="123">
        <v>660</v>
      </c>
      <c r="E34" s="122" t="s">
        <v>243</v>
      </c>
    </row>
    <row r="35" spans="1:5" x14ac:dyDescent="0.25">
      <c r="A35" s="122" t="s">
        <v>244</v>
      </c>
      <c r="B35" s="123">
        <v>561553.23600000003</v>
      </c>
      <c r="C35" s="123">
        <v>9428250.6909999996</v>
      </c>
      <c r="D35" s="123">
        <v>680</v>
      </c>
      <c r="E35" s="122" t="s">
        <v>245</v>
      </c>
    </row>
    <row r="36" spans="1:5" x14ac:dyDescent="0.25">
      <c r="A36" s="122" t="s">
        <v>246</v>
      </c>
      <c r="B36" s="123">
        <v>561550.56299999997</v>
      </c>
      <c r="C36" s="123">
        <v>9428230.8709999993</v>
      </c>
      <c r="D36" s="123">
        <v>700</v>
      </c>
      <c r="E36" s="122" t="s">
        <v>247</v>
      </c>
    </row>
    <row r="37" spans="1:5" x14ac:dyDescent="0.25">
      <c r="A37" s="122" t="s">
        <v>248</v>
      </c>
      <c r="B37" s="123">
        <v>561548.48100000003</v>
      </c>
      <c r="C37" s="123">
        <v>9428211.1099999994</v>
      </c>
      <c r="D37" s="123">
        <v>720</v>
      </c>
      <c r="E37" s="122" t="s">
        <v>249</v>
      </c>
    </row>
    <row r="38" spans="1:5" x14ac:dyDescent="0.25">
      <c r="A38" s="122" t="s">
        <v>250</v>
      </c>
      <c r="B38" s="123">
        <v>561555.10600000003</v>
      </c>
      <c r="C38" s="123">
        <v>9428192.2400000002</v>
      </c>
      <c r="D38" s="123">
        <v>740</v>
      </c>
      <c r="E38" s="122" t="s">
        <v>251</v>
      </c>
    </row>
    <row r="39" spans="1:5" x14ac:dyDescent="0.25">
      <c r="A39" s="122" t="s">
        <v>252</v>
      </c>
      <c r="B39" s="123">
        <v>561561.73100000003</v>
      </c>
      <c r="C39" s="123">
        <v>9428173.3690000009</v>
      </c>
      <c r="D39" s="123">
        <v>760</v>
      </c>
      <c r="E39" s="122" t="s">
        <v>253</v>
      </c>
    </row>
    <row r="40" spans="1:5" x14ac:dyDescent="0.25">
      <c r="A40" s="122" t="s">
        <v>254</v>
      </c>
      <c r="B40" s="123">
        <v>561568.35699999996</v>
      </c>
      <c r="C40" s="123">
        <v>9428154.4979999997</v>
      </c>
      <c r="D40" s="123">
        <v>780</v>
      </c>
      <c r="E40" s="122" t="s">
        <v>255</v>
      </c>
    </row>
    <row r="41" spans="1:5" x14ac:dyDescent="0.25">
      <c r="A41" s="122" t="s">
        <v>256</v>
      </c>
      <c r="B41" s="123">
        <v>561574.98199999996</v>
      </c>
      <c r="C41" s="123">
        <v>9428135.6270000003</v>
      </c>
      <c r="D41" s="123">
        <v>800</v>
      </c>
      <c r="E41" s="122" t="s">
        <v>257</v>
      </c>
    </row>
    <row r="42" spans="1:5" x14ac:dyDescent="0.25">
      <c r="A42" s="122" t="s">
        <v>258</v>
      </c>
      <c r="B42" s="123">
        <v>561581.60699999996</v>
      </c>
      <c r="C42" s="123">
        <v>9428116.7569999993</v>
      </c>
      <c r="D42" s="123">
        <v>820</v>
      </c>
      <c r="E42" s="122" t="s">
        <v>259</v>
      </c>
    </row>
    <row r="43" spans="1:5" x14ac:dyDescent="0.25">
      <c r="A43" s="122" t="s">
        <v>260</v>
      </c>
      <c r="B43" s="123">
        <v>561589.96699999995</v>
      </c>
      <c r="C43" s="123">
        <v>9428098.7899999991</v>
      </c>
      <c r="D43" s="123">
        <v>840</v>
      </c>
      <c r="E43" s="122" t="s">
        <v>261</v>
      </c>
    </row>
    <row r="44" spans="1:5" x14ac:dyDescent="0.25">
      <c r="A44" s="122" t="s">
        <v>262</v>
      </c>
      <c r="B44" s="123">
        <v>561601.64399999997</v>
      </c>
      <c r="C44" s="123">
        <v>9428082.5529999994</v>
      </c>
      <c r="D44" s="123">
        <v>860</v>
      </c>
      <c r="E44" s="122" t="s">
        <v>263</v>
      </c>
    </row>
    <row r="45" spans="1:5" x14ac:dyDescent="0.25">
      <c r="A45" s="122" t="s">
        <v>264</v>
      </c>
      <c r="B45" s="123">
        <v>561615.04700000002</v>
      </c>
      <c r="C45" s="123">
        <v>9428068.4480000008</v>
      </c>
      <c r="D45" s="123">
        <v>880</v>
      </c>
      <c r="E45" s="122" t="s">
        <v>265</v>
      </c>
    </row>
    <row r="46" spans="1:5" x14ac:dyDescent="0.25">
      <c r="A46" s="122" t="s">
        <v>266</v>
      </c>
      <c r="B46" s="123">
        <v>561633.36300000001</v>
      </c>
      <c r="C46" s="123">
        <v>9428060.4140000008</v>
      </c>
      <c r="D46" s="123">
        <v>900</v>
      </c>
      <c r="E46" s="122" t="s">
        <v>267</v>
      </c>
    </row>
    <row r="47" spans="1:5" x14ac:dyDescent="0.25">
      <c r="A47" s="122" t="s">
        <v>268</v>
      </c>
      <c r="B47" s="123">
        <v>561649.84299999999</v>
      </c>
      <c r="C47" s="123">
        <v>9428049.8479999993</v>
      </c>
      <c r="D47" s="123">
        <v>920</v>
      </c>
      <c r="E47" s="122" t="s">
        <v>269</v>
      </c>
    </row>
    <row r="48" spans="1:5" x14ac:dyDescent="0.25">
      <c r="A48" s="122" t="s">
        <v>270</v>
      </c>
      <c r="B48" s="123">
        <v>561659.44700000004</v>
      </c>
      <c r="C48" s="123">
        <v>9428032.9000000004</v>
      </c>
      <c r="D48" s="123">
        <v>940</v>
      </c>
      <c r="E48" s="122" t="s">
        <v>271</v>
      </c>
    </row>
    <row r="49" spans="1:5" x14ac:dyDescent="0.25">
      <c r="A49" s="122" t="s">
        <v>272</v>
      </c>
      <c r="B49" s="123">
        <v>561664.82299999997</v>
      </c>
      <c r="C49" s="123">
        <v>9428013.6359999999</v>
      </c>
      <c r="D49" s="123">
        <v>960</v>
      </c>
      <c r="E49" s="122" t="s">
        <v>273</v>
      </c>
    </row>
    <row r="50" spans="1:5" x14ac:dyDescent="0.25">
      <c r="A50" s="122" t="s">
        <v>274</v>
      </c>
      <c r="B50" s="123">
        <v>561668.95799999998</v>
      </c>
      <c r="C50" s="123">
        <v>9427994.1520000007</v>
      </c>
      <c r="D50" s="123">
        <v>980</v>
      </c>
      <c r="E50" s="122" t="s">
        <v>275</v>
      </c>
    </row>
    <row r="51" spans="1:5" x14ac:dyDescent="0.25">
      <c r="A51" s="122" t="s">
        <v>276</v>
      </c>
      <c r="B51" s="123">
        <v>561670.50800000003</v>
      </c>
      <c r="C51" s="123">
        <v>9427974.2129999995</v>
      </c>
      <c r="D51" s="123">
        <v>1000</v>
      </c>
      <c r="E51" s="122" t="s">
        <v>277</v>
      </c>
    </row>
    <row r="52" spans="1:5" x14ac:dyDescent="0.25">
      <c r="A52" s="122" t="s">
        <v>278</v>
      </c>
      <c r="B52" s="123">
        <v>561672.05799999996</v>
      </c>
      <c r="C52" s="123">
        <v>9427954.273</v>
      </c>
      <c r="D52" s="123">
        <v>1020</v>
      </c>
      <c r="E52" s="122" t="s">
        <v>279</v>
      </c>
    </row>
    <row r="53" spans="1:5" x14ac:dyDescent="0.25">
      <c r="A53" s="122" t="s">
        <v>280</v>
      </c>
      <c r="B53" s="123">
        <v>561681.45400000003</v>
      </c>
      <c r="C53" s="123">
        <v>9427937.0659999996</v>
      </c>
      <c r="D53" s="123">
        <v>1040</v>
      </c>
      <c r="E53" s="122" t="s">
        <v>281</v>
      </c>
    </row>
    <row r="54" spans="1:5" x14ac:dyDescent="0.25">
      <c r="A54" s="122" t="s">
        <v>282</v>
      </c>
      <c r="B54" s="123">
        <v>561692.62600000005</v>
      </c>
      <c r="C54" s="123">
        <v>9427920.477</v>
      </c>
      <c r="D54" s="123">
        <v>1060</v>
      </c>
      <c r="E54" s="122" t="s">
        <v>283</v>
      </c>
    </row>
    <row r="55" spans="1:5" x14ac:dyDescent="0.25">
      <c r="A55" s="122" t="s">
        <v>284</v>
      </c>
      <c r="B55" s="123">
        <v>561703.799</v>
      </c>
      <c r="C55" s="123">
        <v>9427903.8890000004</v>
      </c>
      <c r="D55" s="123">
        <v>1080</v>
      </c>
      <c r="E55" s="122" t="s">
        <v>285</v>
      </c>
    </row>
    <row r="56" spans="1:5" x14ac:dyDescent="0.25">
      <c r="A56" s="122" t="s">
        <v>286</v>
      </c>
      <c r="B56" s="123">
        <v>561714.97100000002</v>
      </c>
      <c r="C56" s="123">
        <v>9427887.3010000009</v>
      </c>
      <c r="D56" s="123">
        <v>1100</v>
      </c>
      <c r="E56" s="122" t="s">
        <v>287</v>
      </c>
    </row>
    <row r="57" spans="1:5" x14ac:dyDescent="0.25">
      <c r="A57" s="122" t="s">
        <v>288</v>
      </c>
      <c r="B57" s="123">
        <v>561726.14399999997</v>
      </c>
      <c r="C57" s="123">
        <v>9427870.7119999994</v>
      </c>
      <c r="D57" s="123">
        <v>1120</v>
      </c>
      <c r="E57" s="122" t="s">
        <v>289</v>
      </c>
    </row>
    <row r="58" spans="1:5" x14ac:dyDescent="0.25">
      <c r="A58" s="122" t="s">
        <v>290</v>
      </c>
      <c r="B58" s="123">
        <v>561737.31700000004</v>
      </c>
      <c r="C58" s="123">
        <v>9427854.1239999998</v>
      </c>
      <c r="D58" s="123">
        <v>1140</v>
      </c>
      <c r="E58" s="122" t="s">
        <v>291</v>
      </c>
    </row>
    <row r="59" spans="1:5" x14ac:dyDescent="0.25">
      <c r="A59" s="122" t="s">
        <v>292</v>
      </c>
      <c r="B59" s="123">
        <v>561748.48899999994</v>
      </c>
      <c r="C59" s="123">
        <v>9427837.5360000003</v>
      </c>
      <c r="D59" s="123">
        <v>1160</v>
      </c>
      <c r="E59" s="122" t="s">
        <v>293</v>
      </c>
    </row>
    <row r="60" spans="1:5" x14ac:dyDescent="0.25">
      <c r="A60" s="122" t="s">
        <v>294</v>
      </c>
      <c r="B60" s="123">
        <v>561758.88399999996</v>
      </c>
      <c r="C60" s="123">
        <v>9427820.5710000005</v>
      </c>
      <c r="D60" s="123">
        <v>1180</v>
      </c>
      <c r="E60" s="122" t="s">
        <v>295</v>
      </c>
    </row>
    <row r="61" spans="1:5" x14ac:dyDescent="0.25">
      <c r="A61" s="122" t="s">
        <v>296</v>
      </c>
      <c r="B61" s="123">
        <v>561764.94700000004</v>
      </c>
      <c r="C61" s="123">
        <v>9427801.5120000001</v>
      </c>
      <c r="D61" s="123">
        <v>1200</v>
      </c>
      <c r="E61" s="122" t="s">
        <v>297</v>
      </c>
    </row>
    <row r="62" spans="1:5" x14ac:dyDescent="0.25">
      <c r="A62" s="122" t="s">
        <v>298</v>
      </c>
      <c r="B62" s="123">
        <v>561771.01</v>
      </c>
      <c r="C62" s="123">
        <v>9427782.4529999997</v>
      </c>
      <c r="D62" s="123">
        <v>1220</v>
      </c>
      <c r="E62" s="122" t="s">
        <v>299</v>
      </c>
    </row>
    <row r="63" spans="1:5" x14ac:dyDescent="0.25">
      <c r="A63" s="122" t="s">
        <v>300</v>
      </c>
      <c r="B63" s="123">
        <v>561775.56200000003</v>
      </c>
      <c r="C63" s="123">
        <v>9427762.9839999992</v>
      </c>
      <c r="D63" s="123">
        <v>1240</v>
      </c>
      <c r="E63" s="122" t="s">
        <v>301</v>
      </c>
    </row>
    <row r="64" spans="1:5" x14ac:dyDescent="0.25">
      <c r="A64" s="122" t="s">
        <v>302</v>
      </c>
      <c r="B64" s="123">
        <v>561778.05799999996</v>
      </c>
      <c r="C64" s="123">
        <v>9427743.2589999996</v>
      </c>
      <c r="D64" s="123">
        <v>1260</v>
      </c>
      <c r="E64" s="122" t="s">
        <v>303</v>
      </c>
    </row>
    <row r="65" spans="1:5" x14ac:dyDescent="0.25">
      <c r="A65" s="122" t="s">
        <v>304</v>
      </c>
      <c r="B65" s="123">
        <v>561778.13399999996</v>
      </c>
      <c r="C65" s="123">
        <v>9427723.2589999996</v>
      </c>
      <c r="D65" s="123">
        <v>1280</v>
      </c>
      <c r="E65" s="122" t="s">
        <v>305</v>
      </c>
    </row>
    <row r="66" spans="1:5" x14ac:dyDescent="0.25">
      <c r="A66" s="122" t="s">
        <v>306</v>
      </c>
      <c r="B66" s="123">
        <v>561780.39599999995</v>
      </c>
      <c r="C66" s="123">
        <v>9427703.4940000009</v>
      </c>
      <c r="D66" s="123">
        <v>1300</v>
      </c>
      <c r="E66" s="122" t="s">
        <v>307</v>
      </c>
    </row>
    <row r="67" spans="1:5" x14ac:dyDescent="0.25">
      <c r="A67" s="122" t="s">
        <v>308</v>
      </c>
      <c r="B67" s="123">
        <v>561784.56000000006</v>
      </c>
      <c r="C67" s="123">
        <v>9427683.932</v>
      </c>
      <c r="D67" s="123">
        <v>1320</v>
      </c>
      <c r="E67" s="122" t="s">
        <v>309</v>
      </c>
    </row>
    <row r="68" spans="1:5" x14ac:dyDescent="0.25">
      <c r="A68" s="122" t="s">
        <v>310</v>
      </c>
      <c r="B68" s="123">
        <v>561788.72499999998</v>
      </c>
      <c r="C68" s="123">
        <v>9427664.3699999992</v>
      </c>
      <c r="D68" s="123">
        <v>1340</v>
      </c>
      <c r="E68" s="122" t="s">
        <v>311</v>
      </c>
    </row>
    <row r="69" spans="1:5" x14ac:dyDescent="0.25">
      <c r="A69" s="122" t="s">
        <v>312</v>
      </c>
      <c r="B69" s="123">
        <v>561792.88899999997</v>
      </c>
      <c r="C69" s="123">
        <v>9427644.8090000004</v>
      </c>
      <c r="D69" s="123">
        <v>1360</v>
      </c>
      <c r="E69" s="122" t="s">
        <v>313</v>
      </c>
    </row>
    <row r="70" spans="1:5" x14ac:dyDescent="0.25">
      <c r="A70" s="122" t="s">
        <v>314</v>
      </c>
      <c r="B70" s="123">
        <v>561801.14800000004</v>
      </c>
      <c r="C70" s="123">
        <v>9427629.0960000008</v>
      </c>
      <c r="D70" s="123">
        <v>1380</v>
      </c>
      <c r="E70" s="122" t="s">
        <v>315</v>
      </c>
    </row>
    <row r="71" spans="1:5" x14ac:dyDescent="0.25">
      <c r="A71" s="122" t="s">
        <v>316</v>
      </c>
      <c r="B71" s="123">
        <v>561820.41500000004</v>
      </c>
      <c r="C71" s="123">
        <v>9427623.7310000006</v>
      </c>
      <c r="D71" s="123">
        <v>1400</v>
      </c>
      <c r="E71" s="122" t="s">
        <v>317</v>
      </c>
    </row>
    <row r="72" spans="1:5" x14ac:dyDescent="0.25">
      <c r="A72" s="122" t="s">
        <v>318</v>
      </c>
      <c r="B72" s="123">
        <v>561839.68200000003</v>
      </c>
      <c r="C72" s="123">
        <v>9427618.3650000002</v>
      </c>
      <c r="D72" s="123">
        <v>1420</v>
      </c>
      <c r="E72" s="122" t="s">
        <v>319</v>
      </c>
    </row>
    <row r="73" spans="1:5" x14ac:dyDescent="0.25">
      <c r="A73" s="122" t="s">
        <v>320</v>
      </c>
      <c r="B73" s="123">
        <v>561858.94900000002</v>
      </c>
      <c r="C73" s="123">
        <v>9427613</v>
      </c>
      <c r="D73" s="123">
        <v>1440</v>
      </c>
      <c r="E73" s="122" t="s">
        <v>321</v>
      </c>
    </row>
    <row r="74" spans="1:5" x14ac:dyDescent="0.25">
      <c r="A74" s="122" t="s">
        <v>322</v>
      </c>
      <c r="B74" s="123">
        <v>561877.84100000001</v>
      </c>
      <c r="C74" s="123">
        <v>9427606.7809999995</v>
      </c>
      <c r="D74" s="123">
        <v>1460</v>
      </c>
      <c r="E74" s="122" t="s">
        <v>323</v>
      </c>
    </row>
    <row r="75" spans="1:5" x14ac:dyDescent="0.25">
      <c r="A75" s="122" t="s">
        <v>324</v>
      </c>
      <c r="B75" s="123">
        <v>561894.83100000001</v>
      </c>
      <c r="C75" s="123">
        <v>9427596.2300000004</v>
      </c>
      <c r="D75" s="123">
        <v>1480</v>
      </c>
      <c r="E75" s="122" t="s">
        <v>325</v>
      </c>
    </row>
    <row r="76" spans="1:5" x14ac:dyDescent="0.25">
      <c r="A76" s="122" t="s">
        <v>326</v>
      </c>
      <c r="B76" s="123">
        <v>561911.82200000004</v>
      </c>
      <c r="C76" s="123">
        <v>9427585.6779999994</v>
      </c>
      <c r="D76" s="123">
        <v>1500</v>
      </c>
      <c r="E76" s="122" t="s">
        <v>327</v>
      </c>
    </row>
    <row r="77" spans="1:5" x14ac:dyDescent="0.25">
      <c r="A77" s="122" t="s">
        <v>328</v>
      </c>
      <c r="B77" s="123">
        <v>561928.81200000003</v>
      </c>
      <c r="C77" s="123">
        <v>9427575.1270000003</v>
      </c>
      <c r="D77" s="123">
        <v>1520</v>
      </c>
      <c r="E77" s="122" t="s">
        <v>329</v>
      </c>
    </row>
    <row r="78" spans="1:5" x14ac:dyDescent="0.25">
      <c r="A78" s="122" t="s">
        <v>330</v>
      </c>
      <c r="B78" s="123">
        <v>561945.80200000003</v>
      </c>
      <c r="C78" s="123">
        <v>9427564.5759999994</v>
      </c>
      <c r="D78" s="123">
        <v>1540</v>
      </c>
      <c r="E78" s="122" t="s">
        <v>331</v>
      </c>
    </row>
    <row r="79" spans="1:5" x14ac:dyDescent="0.25">
      <c r="A79" s="122" t="s">
        <v>332</v>
      </c>
      <c r="B79" s="123">
        <v>561962.79299999995</v>
      </c>
      <c r="C79" s="123">
        <v>9427554.0250000004</v>
      </c>
      <c r="D79" s="123">
        <v>1560</v>
      </c>
      <c r="E79" s="122" t="s">
        <v>333</v>
      </c>
    </row>
    <row r="80" spans="1:5" x14ac:dyDescent="0.25">
      <c r="A80" s="122" t="s">
        <v>334</v>
      </c>
      <c r="B80" s="123">
        <v>561979.78300000005</v>
      </c>
      <c r="C80" s="123">
        <v>9427543.4729999993</v>
      </c>
      <c r="D80" s="123">
        <v>1580</v>
      </c>
      <c r="E80" s="122" t="s">
        <v>335</v>
      </c>
    </row>
    <row r="81" spans="1:5" x14ac:dyDescent="0.25">
      <c r="A81" s="122" t="s">
        <v>336</v>
      </c>
      <c r="B81" s="123">
        <v>561996.77300000004</v>
      </c>
      <c r="C81" s="123">
        <v>9427532.9220000003</v>
      </c>
      <c r="D81" s="123">
        <v>1600</v>
      </c>
      <c r="E81" s="122" t="s">
        <v>337</v>
      </c>
    </row>
    <row r="82" spans="1:5" x14ac:dyDescent="0.25">
      <c r="A82" s="122" t="s">
        <v>338</v>
      </c>
      <c r="B82" s="123">
        <v>562011.93500000006</v>
      </c>
      <c r="C82" s="123">
        <v>9427519.9030000009</v>
      </c>
      <c r="D82" s="123">
        <v>1620</v>
      </c>
      <c r="E82" s="122" t="s">
        <v>339</v>
      </c>
    </row>
    <row r="83" spans="1:5" x14ac:dyDescent="0.25">
      <c r="A83" s="122" t="s">
        <v>340</v>
      </c>
      <c r="B83" s="123">
        <v>562026.96900000004</v>
      </c>
      <c r="C83" s="123">
        <v>9427506.7139999997</v>
      </c>
      <c r="D83" s="123">
        <v>1640</v>
      </c>
      <c r="E83" s="122" t="s">
        <v>341</v>
      </c>
    </row>
    <row r="84" spans="1:5" x14ac:dyDescent="0.25">
      <c r="A84" s="122" t="s">
        <v>342</v>
      </c>
      <c r="B84" s="123">
        <v>562042.00399999996</v>
      </c>
      <c r="C84" s="123">
        <v>9427493.5250000004</v>
      </c>
      <c r="D84" s="123">
        <v>1660</v>
      </c>
      <c r="E84" s="122" t="s">
        <v>343</v>
      </c>
    </row>
    <row r="85" spans="1:5" x14ac:dyDescent="0.25">
      <c r="A85" s="122" t="s">
        <v>344</v>
      </c>
      <c r="B85" s="123">
        <v>562055.74600000004</v>
      </c>
      <c r="C85" s="123">
        <v>9427479.0590000004</v>
      </c>
      <c r="D85" s="123">
        <v>1680</v>
      </c>
      <c r="E85" s="122" t="s">
        <v>345</v>
      </c>
    </row>
    <row r="86" spans="1:5" x14ac:dyDescent="0.25">
      <c r="A86" s="122" t="s">
        <v>346</v>
      </c>
      <c r="B86" s="123">
        <v>562068.74699999997</v>
      </c>
      <c r="C86" s="123">
        <v>9427463.8609999996</v>
      </c>
      <c r="D86" s="123">
        <v>1700</v>
      </c>
      <c r="E86" s="122" t="s">
        <v>347</v>
      </c>
    </row>
    <row r="87" spans="1:5" x14ac:dyDescent="0.25">
      <c r="A87" s="122" t="s">
        <v>348</v>
      </c>
      <c r="B87" s="123">
        <v>562081.74800000002</v>
      </c>
      <c r="C87" s="123">
        <v>9427448.6630000006</v>
      </c>
      <c r="D87" s="123">
        <v>1720</v>
      </c>
      <c r="E87" s="122" t="s">
        <v>349</v>
      </c>
    </row>
    <row r="88" spans="1:5" x14ac:dyDescent="0.25">
      <c r="A88" s="122" t="s">
        <v>350</v>
      </c>
      <c r="B88" s="123">
        <v>562094.74899999995</v>
      </c>
      <c r="C88" s="123">
        <v>9427433.4649999999</v>
      </c>
      <c r="D88" s="123">
        <v>1740</v>
      </c>
      <c r="E88" s="122" t="s">
        <v>351</v>
      </c>
    </row>
    <row r="89" spans="1:5" x14ac:dyDescent="0.25">
      <c r="A89" s="122" t="s">
        <v>352</v>
      </c>
      <c r="B89" s="123">
        <v>562107.75</v>
      </c>
      <c r="C89" s="123">
        <v>9427418.2679999992</v>
      </c>
      <c r="D89" s="123">
        <v>1760</v>
      </c>
      <c r="E89" s="122" t="s">
        <v>353</v>
      </c>
    </row>
    <row r="90" spans="1:5" x14ac:dyDescent="0.25">
      <c r="A90" s="122" t="s">
        <v>354</v>
      </c>
      <c r="B90" s="123">
        <v>562117.48100000003</v>
      </c>
      <c r="C90" s="123">
        <v>9427400.9210000001</v>
      </c>
      <c r="D90" s="123">
        <v>1780</v>
      </c>
      <c r="E90" s="122" t="s">
        <v>355</v>
      </c>
    </row>
    <row r="91" spans="1:5" x14ac:dyDescent="0.25">
      <c r="A91" s="122" t="s">
        <v>356</v>
      </c>
      <c r="B91" s="123">
        <v>562126.27599999995</v>
      </c>
      <c r="C91" s="123">
        <v>9427382.9580000006</v>
      </c>
      <c r="D91" s="123">
        <v>1800</v>
      </c>
      <c r="E91" s="122" t="s">
        <v>357</v>
      </c>
    </row>
    <row r="92" spans="1:5" x14ac:dyDescent="0.25">
      <c r="A92" s="122" t="s">
        <v>358</v>
      </c>
      <c r="B92" s="123">
        <v>562135.06999999995</v>
      </c>
      <c r="C92" s="123">
        <v>9427364.9949999992</v>
      </c>
      <c r="D92" s="123">
        <v>1820</v>
      </c>
      <c r="E92" s="122" t="s">
        <v>359</v>
      </c>
    </row>
    <row r="93" spans="1:5" x14ac:dyDescent="0.25">
      <c r="A93" s="122" t="s">
        <v>360</v>
      </c>
      <c r="B93" s="123">
        <v>562143.86499999999</v>
      </c>
      <c r="C93" s="123">
        <v>9427347.0329999998</v>
      </c>
      <c r="D93" s="123">
        <v>1840</v>
      </c>
      <c r="E93" s="122" t="s">
        <v>361</v>
      </c>
    </row>
    <row r="94" spans="1:5" x14ac:dyDescent="0.25">
      <c r="A94" s="122" t="s">
        <v>362</v>
      </c>
      <c r="B94" s="123">
        <v>562152.65899999999</v>
      </c>
      <c r="C94" s="123">
        <v>9427329.0700000003</v>
      </c>
      <c r="D94" s="123">
        <v>1860</v>
      </c>
      <c r="E94" s="122" t="s">
        <v>363</v>
      </c>
    </row>
    <row r="95" spans="1:5" x14ac:dyDescent="0.25">
      <c r="A95" s="122" t="s">
        <v>364</v>
      </c>
      <c r="B95" s="123">
        <v>562161.66099999996</v>
      </c>
      <c r="C95" s="123">
        <v>9427311.2129999995</v>
      </c>
      <c r="D95" s="123">
        <v>1880</v>
      </c>
      <c r="E95" s="122" t="s">
        <v>365</v>
      </c>
    </row>
    <row r="96" spans="1:5" x14ac:dyDescent="0.25">
      <c r="A96" s="122" t="s">
        <v>366</v>
      </c>
      <c r="B96" s="123">
        <v>562170.99</v>
      </c>
      <c r="C96" s="123">
        <v>9427293.5219999999</v>
      </c>
      <c r="D96" s="123">
        <v>1900</v>
      </c>
      <c r="E96" s="122" t="s">
        <v>367</v>
      </c>
    </row>
    <row r="97" spans="1:5" x14ac:dyDescent="0.25">
      <c r="A97" s="122" t="s">
        <v>368</v>
      </c>
      <c r="B97" s="123">
        <v>562180.31799999997</v>
      </c>
      <c r="C97" s="123">
        <v>9427275.8300000001</v>
      </c>
      <c r="D97" s="123">
        <v>1920</v>
      </c>
      <c r="E97" s="122" t="s">
        <v>369</v>
      </c>
    </row>
    <row r="98" spans="1:5" x14ac:dyDescent="0.25">
      <c r="A98" s="122" t="s">
        <v>370</v>
      </c>
      <c r="B98" s="123">
        <v>562189.64599999995</v>
      </c>
      <c r="C98" s="123">
        <v>9427258.1390000004</v>
      </c>
      <c r="D98" s="123">
        <v>1940</v>
      </c>
      <c r="E98" s="122" t="s">
        <v>371</v>
      </c>
    </row>
    <row r="99" spans="1:5" x14ac:dyDescent="0.25">
      <c r="A99" s="122" t="s">
        <v>372</v>
      </c>
      <c r="B99" s="123">
        <v>562198.97499999998</v>
      </c>
      <c r="C99" s="123">
        <v>9427240.4480000008</v>
      </c>
      <c r="D99" s="123">
        <v>1960</v>
      </c>
      <c r="E99" s="122" t="s">
        <v>373</v>
      </c>
    </row>
    <row r="100" spans="1:5" x14ac:dyDescent="0.25">
      <c r="A100" s="122" t="s">
        <v>374</v>
      </c>
      <c r="B100" s="123">
        <v>562208.70600000001</v>
      </c>
      <c r="C100" s="123">
        <v>9427222.9829999991</v>
      </c>
      <c r="D100" s="123">
        <v>1980</v>
      </c>
      <c r="E100" s="122" t="s">
        <v>375</v>
      </c>
    </row>
    <row r="101" spans="1:5" x14ac:dyDescent="0.25">
      <c r="A101" s="122" t="s">
        <v>376</v>
      </c>
      <c r="B101" s="123">
        <v>562218.93500000006</v>
      </c>
      <c r="C101" s="123">
        <v>9427205.7960000001</v>
      </c>
      <c r="D101" s="123">
        <v>2000</v>
      </c>
      <c r="E101" s="122" t="s">
        <v>377</v>
      </c>
    </row>
    <row r="102" spans="1:5" x14ac:dyDescent="0.25">
      <c r="A102" s="122" t="s">
        <v>378</v>
      </c>
      <c r="B102" s="123">
        <v>562229.16399999999</v>
      </c>
      <c r="C102" s="123">
        <v>9427188.6099999994</v>
      </c>
      <c r="D102" s="123">
        <v>2020</v>
      </c>
      <c r="E102" s="122" t="s">
        <v>379</v>
      </c>
    </row>
    <row r="103" spans="1:5" x14ac:dyDescent="0.25">
      <c r="A103" s="122" t="s">
        <v>380</v>
      </c>
      <c r="B103" s="123">
        <v>562239.39300000004</v>
      </c>
      <c r="C103" s="123">
        <v>9427171.4240000006</v>
      </c>
      <c r="D103" s="123">
        <v>2040</v>
      </c>
      <c r="E103" s="122" t="s">
        <v>381</v>
      </c>
    </row>
    <row r="104" spans="1:5" x14ac:dyDescent="0.25">
      <c r="A104" s="122" t="s">
        <v>382</v>
      </c>
      <c r="B104" s="123">
        <v>562249.62199999997</v>
      </c>
      <c r="C104" s="123">
        <v>9427154.2369999997</v>
      </c>
      <c r="D104" s="123">
        <v>2060</v>
      </c>
      <c r="E104" s="122" t="s">
        <v>383</v>
      </c>
    </row>
    <row r="105" spans="1:5" x14ac:dyDescent="0.25">
      <c r="A105" s="122" t="s">
        <v>384</v>
      </c>
      <c r="B105" s="123">
        <v>562259.85100000002</v>
      </c>
      <c r="C105" s="123">
        <v>9427137.0510000009</v>
      </c>
      <c r="D105" s="123">
        <v>2080</v>
      </c>
      <c r="E105" s="122" t="s">
        <v>385</v>
      </c>
    </row>
    <row r="106" spans="1:5" x14ac:dyDescent="0.25">
      <c r="A106" s="122" t="s">
        <v>386</v>
      </c>
      <c r="B106" s="123">
        <v>562270.26599999995</v>
      </c>
      <c r="C106" s="123">
        <v>9427119.9869999997</v>
      </c>
      <c r="D106" s="123">
        <v>2100</v>
      </c>
      <c r="E106" s="122" t="s">
        <v>387</v>
      </c>
    </row>
    <row r="107" spans="1:5" x14ac:dyDescent="0.25">
      <c r="A107" s="122" t="s">
        <v>388</v>
      </c>
      <c r="B107" s="123">
        <v>562281.94700000004</v>
      </c>
      <c r="C107" s="123">
        <v>9427103.7530000005</v>
      </c>
      <c r="D107" s="123">
        <v>2120</v>
      </c>
      <c r="E107" s="122" t="s">
        <v>389</v>
      </c>
    </row>
    <row r="108" spans="1:5" x14ac:dyDescent="0.25">
      <c r="A108" s="122" t="s">
        <v>390</v>
      </c>
      <c r="B108" s="123">
        <v>562293.62899999996</v>
      </c>
      <c r="C108" s="123">
        <v>9427087.5189999994</v>
      </c>
      <c r="D108" s="123">
        <v>2140</v>
      </c>
      <c r="E108" s="122" t="s">
        <v>391</v>
      </c>
    </row>
    <row r="109" spans="1:5" x14ac:dyDescent="0.25">
      <c r="A109" s="122" t="s">
        <v>392</v>
      </c>
      <c r="B109" s="123">
        <v>562305.31000000006</v>
      </c>
      <c r="C109" s="123">
        <v>9427071.284</v>
      </c>
      <c r="D109" s="123">
        <v>2160</v>
      </c>
      <c r="E109" s="122" t="s">
        <v>393</v>
      </c>
    </row>
    <row r="110" spans="1:5" x14ac:dyDescent="0.25">
      <c r="A110" s="122" t="s">
        <v>394</v>
      </c>
      <c r="B110" s="123">
        <v>562316.99100000004</v>
      </c>
      <c r="C110" s="123">
        <v>9427055.0500000007</v>
      </c>
      <c r="D110" s="123">
        <v>2180</v>
      </c>
      <c r="E110" s="122" t="s">
        <v>395</v>
      </c>
    </row>
    <row r="111" spans="1:5" x14ac:dyDescent="0.25">
      <c r="A111" s="122" t="s">
        <v>396</v>
      </c>
      <c r="B111" s="123">
        <v>562328.67299999995</v>
      </c>
      <c r="C111" s="123">
        <v>9427038.8159999996</v>
      </c>
      <c r="D111" s="123">
        <v>2200</v>
      </c>
      <c r="E111" s="122" t="s">
        <v>397</v>
      </c>
    </row>
    <row r="112" spans="1:5" x14ac:dyDescent="0.25">
      <c r="A112" s="122" t="s">
        <v>398</v>
      </c>
      <c r="B112" s="123">
        <v>562341.28099999996</v>
      </c>
      <c r="C112" s="123">
        <v>9427023.3619999997</v>
      </c>
      <c r="D112" s="123">
        <v>2220</v>
      </c>
      <c r="E112" s="122" t="s">
        <v>399</v>
      </c>
    </row>
    <row r="113" spans="1:5" x14ac:dyDescent="0.25">
      <c r="A113" s="122" t="s">
        <v>400</v>
      </c>
      <c r="B113" s="123">
        <v>562355.27800000005</v>
      </c>
      <c r="C113" s="123">
        <v>9427009.0759999994</v>
      </c>
      <c r="D113" s="123">
        <v>2240</v>
      </c>
      <c r="E113" s="122" t="s">
        <v>401</v>
      </c>
    </row>
    <row r="114" spans="1:5" x14ac:dyDescent="0.25">
      <c r="A114" s="122" t="s">
        <v>402</v>
      </c>
      <c r="B114" s="123">
        <v>562369.27500000002</v>
      </c>
      <c r="C114" s="123">
        <v>9426994.7909999993</v>
      </c>
      <c r="D114" s="123">
        <v>2260</v>
      </c>
      <c r="E114" s="122" t="s">
        <v>403</v>
      </c>
    </row>
    <row r="115" spans="1:5" x14ac:dyDescent="0.25">
      <c r="A115" s="122" t="s">
        <v>404</v>
      </c>
      <c r="B115" s="123">
        <v>562383.272</v>
      </c>
      <c r="C115" s="123">
        <v>9426980.5050000008</v>
      </c>
      <c r="D115" s="123">
        <v>2280</v>
      </c>
      <c r="E115" s="122" t="s">
        <v>405</v>
      </c>
    </row>
    <row r="116" spans="1:5" x14ac:dyDescent="0.25">
      <c r="A116" s="122" t="s">
        <v>406</v>
      </c>
      <c r="B116" s="123">
        <v>562395.03099999996</v>
      </c>
      <c r="C116" s="123">
        <v>9426964.5979999993</v>
      </c>
      <c r="D116" s="123">
        <v>2300</v>
      </c>
      <c r="E116" s="122" t="s">
        <v>407</v>
      </c>
    </row>
    <row r="117" spans="1:5" x14ac:dyDescent="0.25">
      <c r="A117" s="122" t="s">
        <v>408</v>
      </c>
      <c r="B117" s="123">
        <v>562404.23699999996</v>
      </c>
      <c r="C117" s="123">
        <v>9426946.8430000003</v>
      </c>
      <c r="D117" s="123">
        <v>2320</v>
      </c>
      <c r="E117" s="122" t="s">
        <v>409</v>
      </c>
    </row>
    <row r="118" spans="1:5" x14ac:dyDescent="0.25">
      <c r="A118" s="122" t="s">
        <v>410</v>
      </c>
      <c r="B118" s="123">
        <v>562413.44400000002</v>
      </c>
      <c r="C118" s="123">
        <v>9426929.0879999995</v>
      </c>
      <c r="D118" s="123">
        <v>2340</v>
      </c>
      <c r="E118" s="122" t="s">
        <v>411</v>
      </c>
    </row>
    <row r="119" spans="1:5" x14ac:dyDescent="0.25">
      <c r="A119" s="122" t="s">
        <v>412</v>
      </c>
      <c r="B119" s="123">
        <v>562428.027</v>
      </c>
      <c r="C119" s="123">
        <v>9426915.7990000006</v>
      </c>
      <c r="D119" s="123">
        <v>2360</v>
      </c>
      <c r="E119" s="122" t="s">
        <v>413</v>
      </c>
    </row>
    <row r="120" spans="1:5" x14ac:dyDescent="0.25">
      <c r="A120" s="122" t="s">
        <v>414</v>
      </c>
      <c r="B120" s="123">
        <v>562443.79099999997</v>
      </c>
      <c r="C120" s="123">
        <v>9426903.4900000002</v>
      </c>
      <c r="D120" s="123">
        <v>2380</v>
      </c>
      <c r="E120" s="122" t="s">
        <v>415</v>
      </c>
    </row>
    <row r="121" spans="1:5" x14ac:dyDescent="0.25">
      <c r="A121" s="122" t="s">
        <v>416</v>
      </c>
      <c r="B121" s="123">
        <v>562459.55500000005</v>
      </c>
      <c r="C121" s="123">
        <v>9426891.182</v>
      </c>
      <c r="D121" s="123">
        <v>2400</v>
      </c>
      <c r="E121" s="122" t="s">
        <v>417</v>
      </c>
    </row>
    <row r="122" spans="1:5" x14ac:dyDescent="0.25">
      <c r="A122" s="122" t="s">
        <v>418</v>
      </c>
      <c r="B122" s="123">
        <v>562475.31900000002</v>
      </c>
      <c r="C122" s="123">
        <v>9426878.8729999997</v>
      </c>
      <c r="D122" s="123">
        <v>2420</v>
      </c>
      <c r="E122" s="122" t="s">
        <v>419</v>
      </c>
    </row>
    <row r="123" spans="1:5" x14ac:dyDescent="0.25">
      <c r="A123" s="122" t="s">
        <v>420</v>
      </c>
      <c r="B123" s="123">
        <v>562491.08299999998</v>
      </c>
      <c r="C123" s="123">
        <v>9426866.5649999995</v>
      </c>
      <c r="D123" s="123">
        <v>2440</v>
      </c>
      <c r="E123" s="122" t="s">
        <v>421</v>
      </c>
    </row>
    <row r="124" spans="1:5" x14ac:dyDescent="0.25">
      <c r="A124" s="122" t="s">
        <v>422</v>
      </c>
      <c r="B124" s="123">
        <v>562506.84600000002</v>
      </c>
      <c r="C124" s="123">
        <v>9426854.2559999991</v>
      </c>
      <c r="D124" s="123">
        <v>2460</v>
      </c>
      <c r="E124" s="122" t="s">
        <v>423</v>
      </c>
    </row>
    <row r="125" spans="1:5" x14ac:dyDescent="0.25">
      <c r="A125" s="122" t="s">
        <v>424</v>
      </c>
      <c r="B125" s="123">
        <v>562522.61</v>
      </c>
      <c r="C125" s="123">
        <v>9426841.9480000008</v>
      </c>
      <c r="D125" s="123">
        <v>2480</v>
      </c>
      <c r="E125" s="122" t="s">
        <v>425</v>
      </c>
    </row>
    <row r="126" spans="1:5" x14ac:dyDescent="0.25">
      <c r="A126" s="122" t="s">
        <v>426</v>
      </c>
      <c r="B126" s="123">
        <v>562538.38699999999</v>
      </c>
      <c r="C126" s="123">
        <v>9426829.6559999995</v>
      </c>
      <c r="D126" s="123">
        <v>2500</v>
      </c>
      <c r="E126" s="122" t="s">
        <v>427</v>
      </c>
    </row>
    <row r="127" spans="1:5" x14ac:dyDescent="0.25">
      <c r="A127" s="122" t="s">
        <v>428</v>
      </c>
      <c r="B127" s="123">
        <v>562554.86899999995</v>
      </c>
      <c r="C127" s="123">
        <v>9426818.3279999997</v>
      </c>
      <c r="D127" s="123">
        <v>2520</v>
      </c>
      <c r="E127" s="122" t="s">
        <v>429</v>
      </c>
    </row>
    <row r="128" spans="1:5" x14ac:dyDescent="0.25">
      <c r="A128" s="122" t="s">
        <v>430</v>
      </c>
      <c r="B128" s="123">
        <v>562571.35100000002</v>
      </c>
      <c r="C128" s="123">
        <v>9426806.9989999998</v>
      </c>
      <c r="D128" s="123">
        <v>2540</v>
      </c>
      <c r="E128" s="122" t="s">
        <v>431</v>
      </c>
    </row>
    <row r="129" spans="1:5" x14ac:dyDescent="0.25">
      <c r="A129" s="122" t="s">
        <v>432</v>
      </c>
      <c r="B129" s="123">
        <v>562587.83400000003</v>
      </c>
      <c r="C129" s="123">
        <v>9426795.6710000001</v>
      </c>
      <c r="D129" s="123">
        <v>2560</v>
      </c>
      <c r="E129" s="122" t="s">
        <v>433</v>
      </c>
    </row>
    <row r="130" spans="1:5" x14ac:dyDescent="0.25">
      <c r="A130" s="122" t="s">
        <v>434</v>
      </c>
      <c r="B130" s="123">
        <v>562604.31599999999</v>
      </c>
      <c r="C130" s="123">
        <v>9426784.3420000002</v>
      </c>
      <c r="D130" s="123">
        <v>2580</v>
      </c>
      <c r="E130" s="122" t="s">
        <v>435</v>
      </c>
    </row>
    <row r="131" spans="1:5" x14ac:dyDescent="0.25">
      <c r="A131" s="122" t="s">
        <v>436</v>
      </c>
      <c r="B131" s="123">
        <v>562620.79799999995</v>
      </c>
      <c r="C131" s="123">
        <v>9426773.0140000004</v>
      </c>
      <c r="D131" s="123">
        <v>2600</v>
      </c>
      <c r="E131" s="122" t="s">
        <v>437</v>
      </c>
    </row>
    <row r="132" spans="1:5" x14ac:dyDescent="0.25">
      <c r="A132" s="122" t="s">
        <v>438</v>
      </c>
      <c r="B132" s="123">
        <v>562637.28099999996</v>
      </c>
      <c r="C132" s="123">
        <v>9426761.6860000007</v>
      </c>
      <c r="D132" s="123">
        <v>2620</v>
      </c>
      <c r="E132" s="122" t="s">
        <v>439</v>
      </c>
    </row>
    <row r="133" spans="1:5" x14ac:dyDescent="0.25">
      <c r="A133" s="122" t="s">
        <v>440</v>
      </c>
      <c r="B133" s="123">
        <v>562655.04299999995</v>
      </c>
      <c r="C133" s="123">
        <v>9426753.0460000001</v>
      </c>
      <c r="D133" s="123">
        <v>2640</v>
      </c>
      <c r="E133" s="122" t="s">
        <v>441</v>
      </c>
    </row>
    <row r="134" spans="1:5" x14ac:dyDescent="0.25">
      <c r="A134" s="122" t="s">
        <v>442</v>
      </c>
      <c r="B134" s="123">
        <v>562674.22699999996</v>
      </c>
      <c r="C134" s="123">
        <v>9426747.3910000008</v>
      </c>
      <c r="D134" s="123">
        <v>2660</v>
      </c>
      <c r="E134" s="122" t="s">
        <v>443</v>
      </c>
    </row>
    <row r="135" spans="1:5" x14ac:dyDescent="0.25">
      <c r="A135" s="122" t="s">
        <v>444</v>
      </c>
      <c r="B135" s="123">
        <v>562693.41099999996</v>
      </c>
      <c r="C135" s="123">
        <v>9426741.7359999996</v>
      </c>
      <c r="D135" s="123">
        <v>2680</v>
      </c>
      <c r="E135" s="122" t="s">
        <v>445</v>
      </c>
    </row>
    <row r="136" spans="1:5" x14ac:dyDescent="0.25">
      <c r="A136" s="122" t="s">
        <v>446</v>
      </c>
      <c r="B136" s="123">
        <v>562709.56900000002</v>
      </c>
      <c r="C136" s="123">
        <v>9426731.7200000007</v>
      </c>
      <c r="D136" s="123">
        <v>2700</v>
      </c>
      <c r="E136" s="122" t="s">
        <v>447</v>
      </c>
    </row>
    <row r="137" spans="1:5" x14ac:dyDescent="0.25">
      <c r="A137" s="122" t="s">
        <v>448</v>
      </c>
      <c r="B137" s="123">
        <v>562721.58499999996</v>
      </c>
      <c r="C137" s="123">
        <v>9426715.7310000006</v>
      </c>
      <c r="D137" s="123">
        <v>2720</v>
      </c>
      <c r="E137" s="122" t="s">
        <v>449</v>
      </c>
    </row>
    <row r="138" spans="1:5" x14ac:dyDescent="0.25">
      <c r="A138" s="122" t="s">
        <v>450</v>
      </c>
      <c r="B138" s="123">
        <v>562733.6</v>
      </c>
      <c r="C138" s="123">
        <v>9426699.7430000007</v>
      </c>
      <c r="D138" s="123">
        <v>2740</v>
      </c>
      <c r="E138" s="122" t="s">
        <v>451</v>
      </c>
    </row>
    <row r="139" spans="1:5" x14ac:dyDescent="0.25">
      <c r="A139" s="122" t="s">
        <v>452</v>
      </c>
      <c r="B139" s="123">
        <v>562745.61600000004</v>
      </c>
      <c r="C139" s="123">
        <v>9426683.7540000007</v>
      </c>
      <c r="D139" s="123">
        <v>2760</v>
      </c>
      <c r="E139" s="122" t="s">
        <v>453</v>
      </c>
    </row>
    <row r="140" spans="1:5" x14ac:dyDescent="0.25">
      <c r="A140" s="122" t="s">
        <v>454</v>
      </c>
      <c r="B140" s="123">
        <v>562757.63100000005</v>
      </c>
      <c r="C140" s="123">
        <v>9426667.7660000008</v>
      </c>
      <c r="D140" s="123">
        <v>2780</v>
      </c>
      <c r="E140" s="122" t="s">
        <v>455</v>
      </c>
    </row>
    <row r="141" spans="1:5" x14ac:dyDescent="0.25">
      <c r="A141" s="122" t="s">
        <v>456</v>
      </c>
      <c r="B141" s="123">
        <v>562769.17099999997</v>
      </c>
      <c r="C141" s="123">
        <v>9426651.4580000006</v>
      </c>
      <c r="D141" s="123">
        <v>2800</v>
      </c>
      <c r="E141" s="122" t="s">
        <v>457</v>
      </c>
    </row>
    <row r="142" spans="1:5" x14ac:dyDescent="0.25">
      <c r="A142" s="122" t="s">
        <v>458</v>
      </c>
      <c r="B142" s="123">
        <v>562779.44400000002</v>
      </c>
      <c r="C142" s="123">
        <v>9426634.2980000004</v>
      </c>
      <c r="D142" s="123">
        <v>2820</v>
      </c>
      <c r="E142" s="122" t="s">
        <v>459</v>
      </c>
    </row>
    <row r="143" spans="1:5" x14ac:dyDescent="0.25">
      <c r="A143" s="122" t="s">
        <v>460</v>
      </c>
      <c r="B143" s="123">
        <v>562789.71699999995</v>
      </c>
      <c r="C143" s="123">
        <v>9426617.1380000003</v>
      </c>
      <c r="D143" s="123">
        <v>2840</v>
      </c>
      <c r="E143" s="122" t="s">
        <v>461</v>
      </c>
    </row>
    <row r="144" spans="1:5" x14ac:dyDescent="0.25">
      <c r="A144" s="122" t="s">
        <v>462</v>
      </c>
      <c r="B144" s="123">
        <v>562799.99</v>
      </c>
      <c r="C144" s="123">
        <v>9426599.9780000001</v>
      </c>
      <c r="D144" s="123">
        <v>2860</v>
      </c>
      <c r="E144" s="122" t="s">
        <v>463</v>
      </c>
    </row>
    <row r="145" spans="1:5" x14ac:dyDescent="0.25">
      <c r="A145" s="122" t="s">
        <v>464</v>
      </c>
      <c r="B145" s="123">
        <v>562810.26300000004</v>
      </c>
      <c r="C145" s="123">
        <v>9426582.818</v>
      </c>
      <c r="D145" s="123">
        <v>2880</v>
      </c>
      <c r="E145" s="122" t="s">
        <v>465</v>
      </c>
    </row>
    <row r="146" spans="1:5" x14ac:dyDescent="0.25">
      <c r="A146" s="122" t="s">
        <v>466</v>
      </c>
      <c r="B146" s="123">
        <v>562822.14</v>
      </c>
      <c r="C146" s="123">
        <v>9426567.0460000001</v>
      </c>
      <c r="D146" s="123">
        <v>2900</v>
      </c>
      <c r="E146" s="122" t="s">
        <v>467</v>
      </c>
    </row>
    <row r="147" spans="1:5" x14ac:dyDescent="0.25">
      <c r="A147" s="122" t="s">
        <v>468</v>
      </c>
      <c r="B147" s="123">
        <v>562837.647</v>
      </c>
      <c r="C147" s="123">
        <v>9426554.4149999991</v>
      </c>
      <c r="D147" s="123">
        <v>2920</v>
      </c>
      <c r="E147" s="122" t="s">
        <v>469</v>
      </c>
    </row>
    <row r="148" spans="1:5" x14ac:dyDescent="0.25">
      <c r="A148" s="122" t="s">
        <v>470</v>
      </c>
      <c r="B148" s="123">
        <v>562853.15399999998</v>
      </c>
      <c r="C148" s="123">
        <v>9426541.7850000001</v>
      </c>
      <c r="D148" s="123">
        <v>2940</v>
      </c>
      <c r="E148" s="122" t="s">
        <v>471</v>
      </c>
    </row>
    <row r="149" spans="1:5" x14ac:dyDescent="0.25">
      <c r="A149" s="122" t="s">
        <v>472</v>
      </c>
      <c r="B149" s="123">
        <v>562868.66099999996</v>
      </c>
      <c r="C149" s="123">
        <v>9426529.1539999992</v>
      </c>
      <c r="D149" s="123">
        <v>2960</v>
      </c>
      <c r="E149" s="122" t="s">
        <v>473</v>
      </c>
    </row>
    <row r="150" spans="1:5" x14ac:dyDescent="0.25">
      <c r="A150" s="122" t="s">
        <v>474</v>
      </c>
      <c r="B150" s="123">
        <v>562884.16799999995</v>
      </c>
      <c r="C150" s="123">
        <v>9426516.5240000002</v>
      </c>
      <c r="D150" s="123">
        <v>2980</v>
      </c>
      <c r="E150" s="122" t="s">
        <v>475</v>
      </c>
    </row>
    <row r="151" spans="1:5" x14ac:dyDescent="0.25">
      <c r="A151" s="122" t="s">
        <v>476</v>
      </c>
      <c r="B151" s="123">
        <v>562899.67599999998</v>
      </c>
      <c r="C151" s="123">
        <v>9426503.8929999992</v>
      </c>
      <c r="D151" s="123">
        <v>3000</v>
      </c>
      <c r="E151" s="122" t="s">
        <v>477</v>
      </c>
    </row>
    <row r="152" spans="1:5" x14ac:dyDescent="0.25">
      <c r="A152" s="122" t="s">
        <v>478</v>
      </c>
      <c r="B152" s="123">
        <v>562915.18299999996</v>
      </c>
      <c r="C152" s="123">
        <v>9426491.2630000003</v>
      </c>
      <c r="D152" s="123">
        <v>3020</v>
      </c>
      <c r="E152" s="122" t="s">
        <v>479</v>
      </c>
    </row>
    <row r="153" spans="1:5" x14ac:dyDescent="0.25">
      <c r="A153" s="122" t="s">
        <v>480</v>
      </c>
      <c r="B153" s="123">
        <v>562930.68999999994</v>
      </c>
      <c r="C153" s="123">
        <v>9426478.6329999994</v>
      </c>
      <c r="D153" s="123">
        <v>3040</v>
      </c>
      <c r="E153" s="122" t="s">
        <v>481</v>
      </c>
    </row>
    <row r="154" spans="1:5" x14ac:dyDescent="0.25">
      <c r="A154" s="122" t="s">
        <v>482</v>
      </c>
      <c r="B154" s="123">
        <v>562946.19700000004</v>
      </c>
      <c r="C154" s="123">
        <v>9426466.0020000003</v>
      </c>
      <c r="D154" s="123">
        <v>3060</v>
      </c>
      <c r="E154" s="122" t="s">
        <v>483</v>
      </c>
    </row>
    <row r="155" spans="1:5" x14ac:dyDescent="0.25">
      <c r="A155" s="122" t="s">
        <v>484</v>
      </c>
      <c r="B155" s="123">
        <v>562961.70400000003</v>
      </c>
      <c r="C155" s="123">
        <v>9426453.3719999995</v>
      </c>
      <c r="D155" s="123">
        <v>3080</v>
      </c>
      <c r="E155" s="122" t="s">
        <v>485</v>
      </c>
    </row>
    <row r="156" spans="1:5" x14ac:dyDescent="0.25">
      <c r="A156" s="122" t="s">
        <v>486</v>
      </c>
      <c r="B156" s="123">
        <v>562977.21100000001</v>
      </c>
      <c r="C156" s="123">
        <v>9426440.7410000004</v>
      </c>
      <c r="D156" s="123">
        <v>3100</v>
      </c>
      <c r="E156" s="122" t="s">
        <v>487</v>
      </c>
    </row>
    <row r="157" spans="1:5" x14ac:dyDescent="0.25">
      <c r="A157" s="122" t="s">
        <v>488</v>
      </c>
      <c r="B157" s="123">
        <v>562992.71799999999</v>
      </c>
      <c r="C157" s="123">
        <v>9426428.1109999996</v>
      </c>
      <c r="D157" s="123">
        <v>3120</v>
      </c>
      <c r="E157" s="122" t="s">
        <v>489</v>
      </c>
    </row>
    <row r="158" spans="1:5" x14ac:dyDescent="0.25">
      <c r="A158" s="122" t="s">
        <v>490</v>
      </c>
      <c r="B158" s="123">
        <v>563007.86199999996</v>
      </c>
      <c r="C158" s="123">
        <v>9426415.0559999999</v>
      </c>
      <c r="D158" s="123">
        <v>3140</v>
      </c>
      <c r="E158" s="122" t="s">
        <v>491</v>
      </c>
    </row>
    <row r="159" spans="1:5" x14ac:dyDescent="0.25">
      <c r="A159" s="122" t="s">
        <v>492</v>
      </c>
      <c r="B159" s="123">
        <v>563022.71699999995</v>
      </c>
      <c r="C159" s="123">
        <v>9426401.6649999991</v>
      </c>
      <c r="D159" s="123">
        <v>3160</v>
      </c>
      <c r="E159" s="122" t="s">
        <v>493</v>
      </c>
    </row>
    <row r="160" spans="1:5" x14ac:dyDescent="0.25">
      <c r="A160" s="122" t="s">
        <v>494</v>
      </c>
      <c r="B160" s="123">
        <v>563037.57299999997</v>
      </c>
      <c r="C160" s="123">
        <v>9426388.2740000002</v>
      </c>
      <c r="D160" s="123">
        <v>3180</v>
      </c>
      <c r="E160" s="122" t="s">
        <v>495</v>
      </c>
    </row>
    <row r="161" spans="1:5" x14ac:dyDescent="0.25">
      <c r="A161" s="122" t="s">
        <v>496</v>
      </c>
      <c r="B161" s="123">
        <v>563052.42799999996</v>
      </c>
      <c r="C161" s="123">
        <v>9426374.8829999994</v>
      </c>
      <c r="D161" s="123">
        <v>3200</v>
      </c>
      <c r="E161" s="122" t="s">
        <v>497</v>
      </c>
    </row>
    <row r="162" spans="1:5" x14ac:dyDescent="0.25">
      <c r="A162" s="122" t="s">
        <v>498</v>
      </c>
      <c r="B162" s="123">
        <v>563067.28399999999</v>
      </c>
      <c r="C162" s="123">
        <v>9426361.4930000007</v>
      </c>
      <c r="D162" s="123">
        <v>3220</v>
      </c>
      <c r="E162" s="122" t="s">
        <v>499</v>
      </c>
    </row>
    <row r="163" spans="1:5" x14ac:dyDescent="0.25">
      <c r="A163" s="122" t="s">
        <v>500</v>
      </c>
      <c r="B163" s="123">
        <v>563082.13899999997</v>
      </c>
      <c r="C163" s="123">
        <v>9426348.102</v>
      </c>
      <c r="D163" s="123">
        <v>3240</v>
      </c>
      <c r="E163" s="122" t="s">
        <v>501</v>
      </c>
    </row>
    <row r="164" spans="1:5" x14ac:dyDescent="0.25">
      <c r="A164" s="122" t="s">
        <v>502</v>
      </c>
      <c r="B164" s="123">
        <v>563096.995</v>
      </c>
      <c r="C164" s="123">
        <v>9426334.7109999992</v>
      </c>
      <c r="D164" s="123">
        <v>3260</v>
      </c>
      <c r="E164" s="122" t="s">
        <v>503</v>
      </c>
    </row>
    <row r="165" spans="1:5" x14ac:dyDescent="0.25">
      <c r="A165" s="122" t="s">
        <v>504</v>
      </c>
      <c r="B165" s="123">
        <v>563111.85</v>
      </c>
      <c r="C165" s="123">
        <v>9426321.3200000003</v>
      </c>
      <c r="D165" s="123">
        <v>3280</v>
      </c>
      <c r="E165" s="122" t="s">
        <v>505</v>
      </c>
    </row>
    <row r="166" spans="1:5" x14ac:dyDescent="0.25">
      <c r="A166" s="122" t="s">
        <v>506</v>
      </c>
      <c r="B166" s="123">
        <v>563126.70600000001</v>
      </c>
      <c r="C166" s="123">
        <v>9426307.9289999995</v>
      </c>
      <c r="D166" s="123">
        <v>3300</v>
      </c>
      <c r="E166" s="122" t="s">
        <v>507</v>
      </c>
    </row>
    <row r="167" spans="1:5" x14ac:dyDescent="0.25">
      <c r="A167" s="122" t="s">
        <v>508</v>
      </c>
      <c r="B167" s="123">
        <v>563141.56099999999</v>
      </c>
      <c r="C167" s="123">
        <v>9426294.5380000006</v>
      </c>
      <c r="D167" s="123">
        <v>3320</v>
      </c>
      <c r="E167" s="122" t="s">
        <v>509</v>
      </c>
    </row>
    <row r="168" spans="1:5" x14ac:dyDescent="0.25">
      <c r="A168" s="122" t="s">
        <v>510</v>
      </c>
      <c r="B168" s="123">
        <v>563156.41700000002</v>
      </c>
      <c r="C168" s="123">
        <v>9426281.1469999999</v>
      </c>
      <c r="D168" s="123">
        <v>3340</v>
      </c>
      <c r="E168" s="122" t="s">
        <v>511</v>
      </c>
    </row>
    <row r="169" spans="1:5" x14ac:dyDescent="0.25">
      <c r="A169" s="122" t="s">
        <v>512</v>
      </c>
      <c r="B169" s="123">
        <v>563171.272</v>
      </c>
      <c r="C169" s="123">
        <v>9426267.7559999991</v>
      </c>
      <c r="D169" s="123">
        <v>3360</v>
      </c>
      <c r="E169" s="122" t="s">
        <v>513</v>
      </c>
    </row>
    <row r="170" spans="1:5" x14ac:dyDescent="0.25">
      <c r="A170" s="122" t="s">
        <v>514</v>
      </c>
      <c r="B170" s="123">
        <v>563186.12699999998</v>
      </c>
      <c r="C170" s="123">
        <v>9426254.3660000004</v>
      </c>
      <c r="D170" s="123">
        <v>3380</v>
      </c>
      <c r="E170" s="122" t="s">
        <v>515</v>
      </c>
    </row>
    <row r="171" spans="1:5" x14ac:dyDescent="0.25">
      <c r="A171" s="122" t="s">
        <v>516</v>
      </c>
      <c r="B171" s="123">
        <v>563200.98300000001</v>
      </c>
      <c r="C171" s="123">
        <v>9426240.9749999996</v>
      </c>
      <c r="D171" s="123">
        <v>3400</v>
      </c>
      <c r="E171" s="122" t="s">
        <v>517</v>
      </c>
    </row>
    <row r="172" spans="1:5" x14ac:dyDescent="0.25">
      <c r="A172" s="122" t="s">
        <v>518</v>
      </c>
      <c r="B172" s="123">
        <v>563215.83799999999</v>
      </c>
      <c r="C172" s="123">
        <v>9426227.5840000007</v>
      </c>
      <c r="D172" s="123">
        <v>3420</v>
      </c>
      <c r="E172" s="122" t="s">
        <v>519</v>
      </c>
    </row>
    <row r="173" spans="1:5" x14ac:dyDescent="0.25">
      <c r="A173" s="122" t="s">
        <v>520</v>
      </c>
      <c r="B173" s="123">
        <v>563230.69400000002</v>
      </c>
      <c r="C173" s="123">
        <v>9426214.193</v>
      </c>
      <c r="D173" s="123">
        <v>3440</v>
      </c>
      <c r="E173" s="122" t="s">
        <v>521</v>
      </c>
    </row>
    <row r="174" spans="1:5" x14ac:dyDescent="0.25">
      <c r="A174" s="122" t="s">
        <v>522</v>
      </c>
      <c r="B174" s="123">
        <v>563245.549</v>
      </c>
      <c r="C174" s="123">
        <v>9426200.8019999992</v>
      </c>
      <c r="D174" s="123">
        <v>3460</v>
      </c>
      <c r="E174" s="122" t="s">
        <v>523</v>
      </c>
    </row>
    <row r="175" spans="1:5" x14ac:dyDescent="0.25">
      <c r="A175" s="122" t="s">
        <v>524</v>
      </c>
      <c r="B175" s="123">
        <v>563260.40500000003</v>
      </c>
      <c r="C175" s="123">
        <v>9426187.4110000003</v>
      </c>
      <c r="D175" s="123">
        <v>3480</v>
      </c>
      <c r="E175" s="122" t="s">
        <v>525</v>
      </c>
    </row>
    <row r="176" spans="1:5" x14ac:dyDescent="0.25">
      <c r="A176" s="122" t="s">
        <v>526</v>
      </c>
      <c r="B176" s="123">
        <v>563277.53899999999</v>
      </c>
      <c r="C176" s="123">
        <v>9426177.9869999997</v>
      </c>
      <c r="D176" s="123">
        <v>3500</v>
      </c>
      <c r="E176" s="122" t="s">
        <v>527</v>
      </c>
    </row>
    <row r="177" spans="1:5" x14ac:dyDescent="0.25">
      <c r="A177" s="122" t="s">
        <v>528</v>
      </c>
      <c r="B177" s="123">
        <v>563296.58900000004</v>
      </c>
      <c r="C177" s="123">
        <v>9426171.8959999997</v>
      </c>
      <c r="D177" s="123">
        <v>3520</v>
      </c>
      <c r="E177" s="122" t="s">
        <v>529</v>
      </c>
    </row>
    <row r="178" spans="1:5" x14ac:dyDescent="0.25">
      <c r="A178" s="122" t="s">
        <v>530</v>
      </c>
      <c r="B178" s="123">
        <v>563315.63899999997</v>
      </c>
      <c r="C178" s="123">
        <v>9426165.8049999997</v>
      </c>
      <c r="D178" s="123">
        <v>3540</v>
      </c>
      <c r="E178" s="122" t="s">
        <v>531</v>
      </c>
    </row>
    <row r="179" spans="1:5" x14ac:dyDescent="0.25">
      <c r="A179" s="122" t="s">
        <v>532</v>
      </c>
      <c r="B179" s="123">
        <v>563334.68900000001</v>
      </c>
      <c r="C179" s="123">
        <v>9426159.7139999997</v>
      </c>
      <c r="D179" s="123">
        <v>3560</v>
      </c>
      <c r="E179" s="122" t="s">
        <v>533</v>
      </c>
    </row>
    <row r="180" spans="1:5" x14ac:dyDescent="0.25">
      <c r="A180" s="122" t="s">
        <v>534</v>
      </c>
      <c r="B180" s="123">
        <v>563353.73899999994</v>
      </c>
      <c r="C180" s="123">
        <v>9426153.6229999997</v>
      </c>
      <c r="D180" s="123">
        <v>3580</v>
      </c>
      <c r="E180" s="122" t="s">
        <v>535</v>
      </c>
    </row>
    <row r="181" spans="1:5" x14ac:dyDescent="0.25">
      <c r="A181" s="122" t="s">
        <v>536</v>
      </c>
      <c r="B181" s="123">
        <v>563372.78899999999</v>
      </c>
      <c r="C181" s="123">
        <v>9426147.5319999997</v>
      </c>
      <c r="D181" s="123">
        <v>3600</v>
      </c>
      <c r="E181" s="122" t="s">
        <v>537</v>
      </c>
    </row>
    <row r="182" spans="1:5" x14ac:dyDescent="0.25">
      <c r="A182" s="122" t="s">
        <v>538</v>
      </c>
      <c r="B182" s="123">
        <v>563391.83900000004</v>
      </c>
      <c r="C182" s="123">
        <v>9426141.4409999996</v>
      </c>
      <c r="D182" s="123">
        <v>3620</v>
      </c>
      <c r="E182" s="122" t="s">
        <v>539</v>
      </c>
    </row>
    <row r="183" spans="1:5" x14ac:dyDescent="0.25">
      <c r="A183" s="122" t="s">
        <v>540</v>
      </c>
      <c r="B183" s="123">
        <v>563410.88899999997</v>
      </c>
      <c r="C183" s="123">
        <v>9426135.3499999996</v>
      </c>
      <c r="D183" s="123">
        <v>3640</v>
      </c>
      <c r="E183" s="122" t="s">
        <v>541</v>
      </c>
    </row>
    <row r="184" spans="1:5" x14ac:dyDescent="0.25">
      <c r="A184" s="122" t="s">
        <v>542</v>
      </c>
      <c r="B184" s="123">
        <v>563429.93900000001</v>
      </c>
      <c r="C184" s="123">
        <v>9426129.2589999996</v>
      </c>
      <c r="D184" s="123">
        <v>3660</v>
      </c>
      <c r="E184" s="122" t="s">
        <v>543</v>
      </c>
    </row>
    <row r="185" spans="1:5" x14ac:dyDescent="0.25">
      <c r="A185" s="122" t="s">
        <v>544</v>
      </c>
      <c r="B185" s="123">
        <v>563448.98899999994</v>
      </c>
      <c r="C185" s="123">
        <v>9426123.1679999996</v>
      </c>
      <c r="D185" s="123">
        <v>3680</v>
      </c>
      <c r="E185" s="122" t="s">
        <v>545</v>
      </c>
    </row>
    <row r="186" spans="1:5" x14ac:dyDescent="0.25">
      <c r="A186" s="122" t="s">
        <v>546</v>
      </c>
      <c r="B186" s="123">
        <v>563468.03899999999</v>
      </c>
      <c r="C186" s="123">
        <v>9426117.0769999996</v>
      </c>
      <c r="D186" s="123">
        <v>3700</v>
      </c>
      <c r="E186" s="122" t="s">
        <v>547</v>
      </c>
    </row>
    <row r="187" spans="1:5" x14ac:dyDescent="0.25">
      <c r="A187" s="122" t="s">
        <v>548</v>
      </c>
      <c r="B187" s="123">
        <v>563487.20799999998</v>
      </c>
      <c r="C187" s="123">
        <v>9426111.3849999998</v>
      </c>
      <c r="D187" s="123">
        <v>3720</v>
      </c>
      <c r="E187" s="122" t="s">
        <v>549</v>
      </c>
    </row>
    <row r="188" spans="1:5" x14ac:dyDescent="0.25">
      <c r="A188" s="122" t="s">
        <v>550</v>
      </c>
      <c r="B188" s="123">
        <v>563506.48199999996</v>
      </c>
      <c r="C188" s="123">
        <v>9426106.0480000004</v>
      </c>
      <c r="D188" s="123">
        <v>3740</v>
      </c>
      <c r="E188" s="122" t="s">
        <v>551</v>
      </c>
    </row>
    <row r="189" spans="1:5" x14ac:dyDescent="0.25">
      <c r="A189" s="122" t="s">
        <v>552</v>
      </c>
      <c r="B189" s="123">
        <v>563525.75699999998</v>
      </c>
      <c r="C189" s="123">
        <v>9426100.7100000009</v>
      </c>
      <c r="D189" s="123">
        <v>3760</v>
      </c>
      <c r="E189" s="122" t="s">
        <v>553</v>
      </c>
    </row>
    <row r="190" spans="1:5" x14ac:dyDescent="0.25">
      <c r="A190" s="122" t="s">
        <v>554</v>
      </c>
      <c r="B190" s="123">
        <v>563545.03200000001</v>
      </c>
      <c r="C190" s="123">
        <v>9426095.3729999997</v>
      </c>
      <c r="D190" s="123">
        <v>3780</v>
      </c>
      <c r="E190" s="122" t="s">
        <v>555</v>
      </c>
    </row>
    <row r="191" spans="1:5" x14ac:dyDescent="0.25">
      <c r="A191" s="122" t="s">
        <v>556</v>
      </c>
      <c r="B191" s="123">
        <v>563564.30599999998</v>
      </c>
      <c r="C191" s="123">
        <v>9426090.0360000003</v>
      </c>
      <c r="D191" s="123">
        <v>3800</v>
      </c>
      <c r="E191" s="122" t="s">
        <v>557</v>
      </c>
    </row>
    <row r="192" spans="1:5" x14ac:dyDescent="0.25">
      <c r="A192" s="122" t="s">
        <v>558</v>
      </c>
      <c r="B192" s="123">
        <v>563583.58100000001</v>
      </c>
      <c r="C192" s="123">
        <v>9426084.6980000008</v>
      </c>
      <c r="D192" s="123">
        <v>3820</v>
      </c>
      <c r="E192" s="122" t="s">
        <v>559</v>
      </c>
    </row>
    <row r="193" spans="1:5" x14ac:dyDescent="0.25">
      <c r="A193" s="122" t="s">
        <v>560</v>
      </c>
      <c r="B193" s="123">
        <v>563602.85600000003</v>
      </c>
      <c r="C193" s="123">
        <v>9426079.3609999996</v>
      </c>
      <c r="D193" s="123">
        <v>3840</v>
      </c>
      <c r="E193" s="122" t="s">
        <v>561</v>
      </c>
    </row>
    <row r="194" spans="1:5" x14ac:dyDescent="0.25">
      <c r="A194" s="122" t="s">
        <v>562</v>
      </c>
      <c r="B194" s="123">
        <v>563622.13</v>
      </c>
      <c r="C194" s="123">
        <v>9426074.0240000002</v>
      </c>
      <c r="D194" s="123">
        <v>3860</v>
      </c>
      <c r="E194" s="122" t="s">
        <v>563</v>
      </c>
    </row>
    <row r="195" spans="1:5" x14ac:dyDescent="0.25">
      <c r="A195" s="122" t="s">
        <v>564</v>
      </c>
      <c r="B195" s="123">
        <v>563641.40500000003</v>
      </c>
      <c r="C195" s="123">
        <v>9426068.6860000007</v>
      </c>
      <c r="D195" s="123">
        <v>3880</v>
      </c>
      <c r="E195" s="122" t="s">
        <v>565</v>
      </c>
    </row>
    <row r="196" spans="1:5" x14ac:dyDescent="0.25">
      <c r="A196" s="122" t="s">
        <v>566</v>
      </c>
      <c r="B196" s="123">
        <v>563660.68000000005</v>
      </c>
      <c r="C196" s="123">
        <v>9426063.3489999995</v>
      </c>
      <c r="D196" s="123">
        <v>3900</v>
      </c>
      <c r="E196" s="122" t="s">
        <v>567</v>
      </c>
    </row>
    <row r="197" spans="1:5" x14ac:dyDescent="0.25">
      <c r="A197" s="122" t="s">
        <v>568</v>
      </c>
      <c r="B197" s="123">
        <v>563679.95400000003</v>
      </c>
      <c r="C197" s="123">
        <v>9426058.0120000001</v>
      </c>
      <c r="D197" s="123">
        <v>3920</v>
      </c>
      <c r="E197" s="122" t="s">
        <v>569</v>
      </c>
    </row>
    <row r="198" spans="1:5" x14ac:dyDescent="0.25">
      <c r="A198" s="122" t="s">
        <v>570</v>
      </c>
      <c r="B198" s="123">
        <v>563699.22900000005</v>
      </c>
      <c r="C198" s="123">
        <v>9426052.6740000006</v>
      </c>
      <c r="D198" s="123">
        <v>3940</v>
      </c>
      <c r="E198" s="122" t="s">
        <v>571</v>
      </c>
    </row>
    <row r="199" spans="1:5" x14ac:dyDescent="0.25">
      <c r="A199" s="122" t="s">
        <v>572</v>
      </c>
      <c r="B199" s="123">
        <v>563718.50399999996</v>
      </c>
      <c r="C199" s="123">
        <v>9426047.3369999994</v>
      </c>
      <c r="D199" s="123">
        <v>3960</v>
      </c>
      <c r="E199" s="122" t="s">
        <v>573</v>
      </c>
    </row>
    <row r="200" spans="1:5" x14ac:dyDescent="0.25">
      <c r="A200" s="122" t="s">
        <v>574</v>
      </c>
      <c r="B200" s="123">
        <v>563735.95600000001</v>
      </c>
      <c r="C200" s="123">
        <v>9426037.6129999999</v>
      </c>
      <c r="D200" s="123">
        <v>3980</v>
      </c>
      <c r="E200" s="122" t="s">
        <v>575</v>
      </c>
    </row>
    <row r="201" spans="1:5" x14ac:dyDescent="0.25">
      <c r="A201" s="122" t="s">
        <v>576</v>
      </c>
      <c r="B201" s="123">
        <v>563753.34</v>
      </c>
      <c r="C201" s="123">
        <v>9426027.7229999993</v>
      </c>
      <c r="D201" s="123">
        <v>4000</v>
      </c>
      <c r="E201" s="122" t="s">
        <v>577</v>
      </c>
    </row>
    <row r="202" spans="1:5" x14ac:dyDescent="0.25">
      <c r="A202" s="122" t="s">
        <v>578</v>
      </c>
      <c r="B202" s="123">
        <v>563770.72400000005</v>
      </c>
      <c r="C202" s="123">
        <v>9426017.8330000006</v>
      </c>
      <c r="D202" s="123">
        <v>4020</v>
      </c>
      <c r="E202" s="122" t="s">
        <v>579</v>
      </c>
    </row>
    <row r="203" spans="1:5" x14ac:dyDescent="0.25">
      <c r="A203" s="122" t="s">
        <v>580</v>
      </c>
      <c r="B203" s="123">
        <v>563788.10699999996</v>
      </c>
      <c r="C203" s="123">
        <v>9426007.9440000001</v>
      </c>
      <c r="D203" s="123">
        <v>4040</v>
      </c>
      <c r="E203" s="122" t="s">
        <v>581</v>
      </c>
    </row>
    <row r="204" spans="1:5" x14ac:dyDescent="0.25">
      <c r="A204" s="122" t="s">
        <v>582</v>
      </c>
      <c r="B204" s="123">
        <v>563805.49100000004</v>
      </c>
      <c r="C204" s="123">
        <v>9425998.0539999995</v>
      </c>
      <c r="D204" s="123">
        <v>4060</v>
      </c>
      <c r="E204" s="122" t="s">
        <v>583</v>
      </c>
    </row>
    <row r="205" spans="1:5" x14ac:dyDescent="0.25">
      <c r="A205" s="122" t="s">
        <v>584</v>
      </c>
      <c r="B205" s="123">
        <v>563822.875</v>
      </c>
      <c r="C205" s="123">
        <v>9425988.1640000008</v>
      </c>
      <c r="D205" s="123">
        <v>4080</v>
      </c>
      <c r="E205" s="122" t="s">
        <v>585</v>
      </c>
    </row>
    <row r="206" spans="1:5" x14ac:dyDescent="0.25">
      <c r="A206" s="122" t="s">
        <v>586</v>
      </c>
      <c r="B206" s="123">
        <v>563840.00300000003</v>
      </c>
      <c r="C206" s="123">
        <v>9425977.977</v>
      </c>
      <c r="D206" s="123">
        <v>4100</v>
      </c>
      <c r="E206" s="122" t="s">
        <v>587</v>
      </c>
    </row>
    <row r="207" spans="1:5" x14ac:dyDescent="0.25">
      <c r="A207" s="122" t="s">
        <v>588</v>
      </c>
      <c r="B207" s="123">
        <v>563852.46600000001</v>
      </c>
      <c r="C207" s="123">
        <v>9425962.3340000007</v>
      </c>
      <c r="D207" s="123">
        <v>4120</v>
      </c>
      <c r="E207" s="122" t="s">
        <v>589</v>
      </c>
    </row>
    <row r="208" spans="1:5" x14ac:dyDescent="0.25">
      <c r="A208" s="122" t="s">
        <v>590</v>
      </c>
      <c r="B208" s="123">
        <v>563864.92799999996</v>
      </c>
      <c r="C208" s="123">
        <v>9425946.6909999996</v>
      </c>
      <c r="D208" s="123">
        <v>4140</v>
      </c>
      <c r="E208" s="122" t="s">
        <v>591</v>
      </c>
    </row>
    <row r="209" spans="1:5" x14ac:dyDescent="0.25">
      <c r="A209" s="122" t="s">
        <v>592</v>
      </c>
      <c r="B209" s="123">
        <v>563877.39</v>
      </c>
      <c r="C209" s="123">
        <v>9425931.0490000006</v>
      </c>
      <c r="D209" s="123">
        <v>4160</v>
      </c>
      <c r="E209" s="122" t="s">
        <v>593</v>
      </c>
    </row>
    <row r="210" spans="1:5" x14ac:dyDescent="0.25">
      <c r="A210" s="122" t="s">
        <v>594</v>
      </c>
      <c r="B210" s="123">
        <v>563889.85199999996</v>
      </c>
      <c r="C210" s="123">
        <v>9425915.4059999995</v>
      </c>
      <c r="D210" s="123">
        <v>4180</v>
      </c>
      <c r="E210" s="122" t="s">
        <v>595</v>
      </c>
    </row>
    <row r="211" spans="1:5" x14ac:dyDescent="0.25">
      <c r="A211" s="122" t="s">
        <v>596</v>
      </c>
      <c r="B211" s="123">
        <v>563902.31499999994</v>
      </c>
      <c r="C211" s="123">
        <v>9425899.7630000003</v>
      </c>
      <c r="D211" s="123">
        <v>4200</v>
      </c>
      <c r="E211" s="122" t="s">
        <v>597</v>
      </c>
    </row>
    <row r="212" spans="1:5" x14ac:dyDescent="0.25">
      <c r="A212" s="122" t="s">
        <v>598</v>
      </c>
      <c r="B212" s="123">
        <v>563914.777</v>
      </c>
      <c r="C212" s="123">
        <v>9425884.1209999993</v>
      </c>
      <c r="D212" s="123">
        <v>4220</v>
      </c>
      <c r="E212" s="122" t="s">
        <v>599</v>
      </c>
    </row>
    <row r="213" spans="1:5" x14ac:dyDescent="0.25">
      <c r="A213" s="122" t="s">
        <v>600</v>
      </c>
      <c r="B213" s="123">
        <v>563927.23899999994</v>
      </c>
      <c r="C213" s="123">
        <v>9425868.4780000001</v>
      </c>
      <c r="D213" s="123">
        <v>4240</v>
      </c>
      <c r="E213" s="122" t="s">
        <v>601</v>
      </c>
    </row>
    <row r="214" spans="1:5" x14ac:dyDescent="0.25">
      <c r="A214" s="122" t="s">
        <v>602</v>
      </c>
      <c r="B214" s="123">
        <v>563939.701</v>
      </c>
      <c r="C214" s="123">
        <v>9425852.8350000009</v>
      </c>
      <c r="D214" s="123">
        <v>4260</v>
      </c>
      <c r="E214" s="122" t="s">
        <v>603</v>
      </c>
    </row>
    <row r="215" spans="1:5" x14ac:dyDescent="0.25">
      <c r="A215" s="122" t="s">
        <v>604</v>
      </c>
      <c r="B215" s="123">
        <v>563952.16299999994</v>
      </c>
      <c r="C215" s="123">
        <v>9425837.1919999998</v>
      </c>
      <c r="D215" s="123">
        <v>4280</v>
      </c>
      <c r="E215" s="122" t="s">
        <v>605</v>
      </c>
    </row>
    <row r="216" spans="1:5" x14ac:dyDescent="0.25">
      <c r="A216" s="122" t="s">
        <v>606</v>
      </c>
      <c r="B216" s="123">
        <v>563964.62600000005</v>
      </c>
      <c r="C216" s="123">
        <v>9425821.5500000007</v>
      </c>
      <c r="D216" s="123">
        <v>4300</v>
      </c>
      <c r="E216" s="122" t="s">
        <v>607</v>
      </c>
    </row>
    <row r="217" spans="1:5" x14ac:dyDescent="0.25">
      <c r="A217" s="122" t="s">
        <v>608</v>
      </c>
      <c r="B217" s="123">
        <v>563977.08799999999</v>
      </c>
      <c r="C217" s="123">
        <v>9425805.9069999997</v>
      </c>
      <c r="D217" s="123">
        <v>4320</v>
      </c>
      <c r="E217" s="122" t="s">
        <v>609</v>
      </c>
    </row>
    <row r="218" spans="1:5" x14ac:dyDescent="0.25">
      <c r="A218" s="122" t="s">
        <v>610</v>
      </c>
      <c r="B218" s="123">
        <v>563989.55000000005</v>
      </c>
      <c r="C218" s="123">
        <v>9425790.2640000004</v>
      </c>
      <c r="D218" s="123">
        <v>4340</v>
      </c>
      <c r="E218" s="122" t="s">
        <v>611</v>
      </c>
    </row>
    <row r="219" spans="1:5" x14ac:dyDescent="0.25">
      <c r="A219" s="122" t="s">
        <v>612</v>
      </c>
      <c r="B219" s="123">
        <v>564002.29399999999</v>
      </c>
      <c r="C219" s="123">
        <v>9425774.852</v>
      </c>
      <c r="D219" s="123">
        <v>4360</v>
      </c>
      <c r="E219" s="122" t="s">
        <v>613</v>
      </c>
    </row>
    <row r="220" spans="1:5" x14ac:dyDescent="0.25">
      <c r="A220" s="122" t="s">
        <v>614</v>
      </c>
      <c r="B220" s="123">
        <v>564015.15399999998</v>
      </c>
      <c r="C220" s="123">
        <v>9425759.5350000001</v>
      </c>
      <c r="D220" s="123">
        <v>4380</v>
      </c>
      <c r="E220" s="122" t="s">
        <v>615</v>
      </c>
    </row>
    <row r="221" spans="1:5" x14ac:dyDescent="0.25">
      <c r="A221" s="122" t="s">
        <v>616</v>
      </c>
      <c r="B221" s="123">
        <v>564028.01399999997</v>
      </c>
      <c r="C221" s="123">
        <v>9425744.2180000003</v>
      </c>
      <c r="D221" s="123">
        <v>4400</v>
      </c>
      <c r="E221" s="122" t="s">
        <v>617</v>
      </c>
    </row>
    <row r="222" spans="1:5" x14ac:dyDescent="0.25">
      <c r="A222" s="122" t="s">
        <v>618</v>
      </c>
      <c r="B222" s="123">
        <v>564040.875</v>
      </c>
      <c r="C222" s="123">
        <v>9425728.9010000005</v>
      </c>
      <c r="D222" s="123">
        <v>4420</v>
      </c>
      <c r="E222" s="122" t="s">
        <v>619</v>
      </c>
    </row>
    <row r="223" spans="1:5" x14ac:dyDescent="0.25">
      <c r="A223" s="122" t="s">
        <v>620</v>
      </c>
      <c r="B223" s="123">
        <v>564053.73499999999</v>
      </c>
      <c r="C223" s="123">
        <v>9425713.5840000007</v>
      </c>
      <c r="D223" s="123">
        <v>4440</v>
      </c>
      <c r="E223" s="122" t="s">
        <v>621</v>
      </c>
    </row>
    <row r="224" spans="1:5" x14ac:dyDescent="0.25">
      <c r="A224" s="122" t="s">
        <v>622</v>
      </c>
      <c r="B224" s="123">
        <v>564066.59600000002</v>
      </c>
      <c r="C224" s="123">
        <v>9425698.2670000009</v>
      </c>
      <c r="D224" s="123">
        <v>4460</v>
      </c>
      <c r="E224" s="122" t="s">
        <v>623</v>
      </c>
    </row>
    <row r="225" spans="1:5" x14ac:dyDescent="0.25">
      <c r="A225" s="122" t="s">
        <v>624</v>
      </c>
      <c r="B225" s="123">
        <v>564079.45600000001</v>
      </c>
      <c r="C225" s="123">
        <v>9425682.9499999993</v>
      </c>
      <c r="D225" s="123">
        <v>4480</v>
      </c>
      <c r="E225" s="122" t="s">
        <v>625</v>
      </c>
    </row>
    <row r="226" spans="1:5" x14ac:dyDescent="0.25">
      <c r="A226" s="122" t="s">
        <v>626</v>
      </c>
      <c r="B226" s="123">
        <v>564092.31599999999</v>
      </c>
      <c r="C226" s="123">
        <v>9425667.6329999994</v>
      </c>
      <c r="D226" s="123">
        <v>4500</v>
      </c>
      <c r="E226" s="122" t="s">
        <v>627</v>
      </c>
    </row>
    <row r="227" spans="1:5" x14ac:dyDescent="0.25">
      <c r="A227" s="122" t="s">
        <v>628</v>
      </c>
      <c r="B227" s="123">
        <v>564105.17700000003</v>
      </c>
      <c r="C227" s="123">
        <v>9425652.3159999996</v>
      </c>
      <c r="D227" s="123">
        <v>4520</v>
      </c>
      <c r="E227" s="122" t="s">
        <v>629</v>
      </c>
    </row>
    <row r="228" spans="1:5" x14ac:dyDescent="0.25">
      <c r="A228" s="122" t="s">
        <v>630</v>
      </c>
      <c r="B228" s="123">
        <v>564118.03700000001</v>
      </c>
      <c r="C228" s="123">
        <v>9425636.9989999998</v>
      </c>
      <c r="D228" s="123">
        <v>4540</v>
      </c>
      <c r="E228" s="122" t="s">
        <v>631</v>
      </c>
    </row>
    <row r="229" spans="1:5" x14ac:dyDescent="0.25">
      <c r="A229" s="122" t="s">
        <v>632</v>
      </c>
      <c r="B229" s="123">
        <v>564130.89800000004</v>
      </c>
      <c r="C229" s="123">
        <v>9425621.682</v>
      </c>
      <c r="D229" s="123">
        <v>4560</v>
      </c>
      <c r="E229" s="122" t="s">
        <v>633</v>
      </c>
    </row>
    <row r="230" spans="1:5" x14ac:dyDescent="0.25">
      <c r="A230" s="122" t="s">
        <v>634</v>
      </c>
      <c r="B230" s="123">
        <v>564143.75800000003</v>
      </c>
      <c r="C230" s="123">
        <v>9425606.3650000002</v>
      </c>
      <c r="D230" s="123">
        <v>4580</v>
      </c>
      <c r="E230" s="122" t="s">
        <v>635</v>
      </c>
    </row>
    <row r="231" spans="1:5" x14ac:dyDescent="0.25">
      <c r="A231" s="122" t="s">
        <v>636</v>
      </c>
      <c r="B231" s="123">
        <v>564156.61800000002</v>
      </c>
      <c r="C231" s="123">
        <v>9425591.0480000004</v>
      </c>
      <c r="D231" s="123">
        <v>4600</v>
      </c>
      <c r="E231" s="122" t="s">
        <v>637</v>
      </c>
    </row>
    <row r="232" spans="1:5" x14ac:dyDescent="0.25">
      <c r="A232" s="122" t="s">
        <v>638</v>
      </c>
      <c r="B232" s="123">
        <v>564169.47900000005</v>
      </c>
      <c r="C232" s="123">
        <v>9425575.7310000006</v>
      </c>
      <c r="D232" s="123">
        <v>4620</v>
      </c>
      <c r="E232" s="122" t="s">
        <v>639</v>
      </c>
    </row>
    <row r="233" spans="1:5" x14ac:dyDescent="0.25">
      <c r="A233" s="122" t="s">
        <v>640</v>
      </c>
      <c r="B233" s="123">
        <v>564184.33900000004</v>
      </c>
      <c r="C233" s="123">
        <v>9425563.0160000008</v>
      </c>
      <c r="D233" s="123">
        <v>4640</v>
      </c>
      <c r="E233" s="122" t="s">
        <v>641</v>
      </c>
    </row>
    <row r="234" spans="1:5" x14ac:dyDescent="0.25">
      <c r="A234" s="122" t="s">
        <v>642</v>
      </c>
      <c r="B234" s="123">
        <v>564202.451</v>
      </c>
      <c r="C234" s="123">
        <v>9425554.5350000001</v>
      </c>
      <c r="D234" s="123">
        <v>4660</v>
      </c>
      <c r="E234" s="122" t="s">
        <v>643</v>
      </c>
    </row>
    <row r="235" spans="1:5" x14ac:dyDescent="0.25">
      <c r="A235" s="122" t="s">
        <v>644</v>
      </c>
      <c r="B235" s="123">
        <v>564220.56400000001</v>
      </c>
      <c r="C235" s="123">
        <v>9425546.0539999995</v>
      </c>
      <c r="D235" s="123">
        <v>4680</v>
      </c>
      <c r="E235" s="122" t="s">
        <v>645</v>
      </c>
    </row>
    <row r="236" spans="1:5" x14ac:dyDescent="0.25">
      <c r="A236" s="122" t="s">
        <v>646</v>
      </c>
      <c r="B236" s="123">
        <v>564238.67700000003</v>
      </c>
      <c r="C236" s="123">
        <v>9425537.5730000008</v>
      </c>
      <c r="D236" s="123">
        <v>4700</v>
      </c>
      <c r="E236" s="122" t="s">
        <v>647</v>
      </c>
    </row>
    <row r="237" spans="1:5" x14ac:dyDescent="0.25">
      <c r="A237" s="122" t="s">
        <v>648</v>
      </c>
      <c r="B237" s="123">
        <v>564256.78899999999</v>
      </c>
      <c r="C237" s="123">
        <v>9425529.0920000002</v>
      </c>
      <c r="D237" s="123">
        <v>4720</v>
      </c>
      <c r="E237" s="122" t="s">
        <v>649</v>
      </c>
    </row>
    <row r="238" spans="1:5" x14ac:dyDescent="0.25">
      <c r="A238" s="122" t="s">
        <v>650</v>
      </c>
      <c r="B238" s="123">
        <v>564274.902</v>
      </c>
      <c r="C238" s="123">
        <v>9425520.6099999994</v>
      </c>
      <c r="D238" s="123">
        <v>4740</v>
      </c>
      <c r="E238" s="122" t="s">
        <v>651</v>
      </c>
    </row>
    <row r="239" spans="1:5" x14ac:dyDescent="0.25">
      <c r="A239" s="122" t="s">
        <v>652</v>
      </c>
      <c r="B239" s="123">
        <v>564293.01500000001</v>
      </c>
      <c r="C239" s="123">
        <v>9425512.1290000007</v>
      </c>
      <c r="D239" s="123">
        <v>4760</v>
      </c>
      <c r="E239" s="122" t="s">
        <v>653</v>
      </c>
    </row>
    <row r="240" spans="1:5" x14ac:dyDescent="0.25">
      <c r="A240" s="122" t="s">
        <v>654</v>
      </c>
      <c r="B240" s="123">
        <v>564311.12699999998</v>
      </c>
      <c r="C240" s="123">
        <v>9425503.648</v>
      </c>
      <c r="D240" s="123">
        <v>4780</v>
      </c>
      <c r="E240" s="122" t="s">
        <v>655</v>
      </c>
    </row>
    <row r="241" spans="1:5" x14ac:dyDescent="0.25">
      <c r="A241" s="122" t="s">
        <v>656</v>
      </c>
      <c r="B241" s="123">
        <v>564329.24</v>
      </c>
      <c r="C241" s="123">
        <v>9425495.1669999994</v>
      </c>
      <c r="D241" s="123">
        <v>4800</v>
      </c>
      <c r="E241" s="122" t="s">
        <v>657</v>
      </c>
    </row>
    <row r="242" spans="1:5" x14ac:dyDescent="0.25">
      <c r="A242" s="122" t="s">
        <v>658</v>
      </c>
      <c r="B242" s="123">
        <v>564347.353</v>
      </c>
      <c r="C242" s="123">
        <v>9425486.6860000007</v>
      </c>
      <c r="D242" s="123">
        <v>4820</v>
      </c>
      <c r="E242" s="122" t="s">
        <v>659</v>
      </c>
    </row>
    <row r="243" spans="1:5" x14ac:dyDescent="0.25">
      <c r="A243" s="122" t="s">
        <v>660</v>
      </c>
      <c r="B243" s="123">
        <v>564365.46600000001</v>
      </c>
      <c r="C243" s="123">
        <v>9425478.2039999999</v>
      </c>
      <c r="D243" s="123">
        <v>4840</v>
      </c>
      <c r="E243" s="122" t="s">
        <v>661</v>
      </c>
    </row>
    <row r="244" spans="1:5" x14ac:dyDescent="0.25">
      <c r="A244" s="122" t="s">
        <v>662</v>
      </c>
      <c r="B244" s="123">
        <v>564383.57799999998</v>
      </c>
      <c r="C244" s="123">
        <v>9425469.7229999993</v>
      </c>
      <c r="D244" s="123">
        <v>4860</v>
      </c>
      <c r="E244" s="122" t="s">
        <v>663</v>
      </c>
    </row>
    <row r="245" spans="1:5" x14ac:dyDescent="0.25">
      <c r="A245" s="122" t="s">
        <v>664</v>
      </c>
      <c r="B245" s="123">
        <v>564401.69099999999</v>
      </c>
      <c r="C245" s="123">
        <v>9425461.2420000006</v>
      </c>
      <c r="D245" s="123">
        <v>4880</v>
      </c>
      <c r="E245" s="122" t="s">
        <v>665</v>
      </c>
    </row>
    <row r="246" spans="1:5" x14ac:dyDescent="0.25">
      <c r="A246" s="122" t="s">
        <v>666</v>
      </c>
      <c r="B246" s="123">
        <v>564420.81999999995</v>
      </c>
      <c r="C246" s="123">
        <v>9425457.6779999994</v>
      </c>
      <c r="D246" s="123">
        <v>4900</v>
      </c>
      <c r="E246" s="122" t="s">
        <v>667</v>
      </c>
    </row>
    <row r="247" spans="1:5" x14ac:dyDescent="0.25">
      <c r="A247" s="122" t="s">
        <v>668</v>
      </c>
      <c r="B247" s="123">
        <v>564440.81000000006</v>
      </c>
      <c r="C247" s="123">
        <v>9425458.2860000003</v>
      </c>
      <c r="D247" s="123">
        <v>4920</v>
      </c>
      <c r="E247" s="122" t="s">
        <v>669</v>
      </c>
    </row>
    <row r="248" spans="1:5" x14ac:dyDescent="0.25">
      <c r="A248" s="122" t="s">
        <v>670</v>
      </c>
      <c r="B248" s="123">
        <v>564460.80099999998</v>
      </c>
      <c r="C248" s="123">
        <v>9425458.8939999994</v>
      </c>
      <c r="D248" s="123">
        <v>4940</v>
      </c>
      <c r="E248" s="122" t="s">
        <v>671</v>
      </c>
    </row>
    <row r="249" spans="1:5" x14ac:dyDescent="0.25">
      <c r="A249" s="122" t="s">
        <v>672</v>
      </c>
      <c r="B249" s="123">
        <v>564480.79200000002</v>
      </c>
      <c r="C249" s="123">
        <v>9425459.5020000003</v>
      </c>
      <c r="D249" s="123">
        <v>4960</v>
      </c>
      <c r="E249" s="122" t="s">
        <v>673</v>
      </c>
    </row>
    <row r="250" spans="1:5" x14ac:dyDescent="0.25">
      <c r="A250" s="122" t="s">
        <v>674</v>
      </c>
      <c r="B250" s="123">
        <v>564500.78300000005</v>
      </c>
      <c r="C250" s="123">
        <v>9425460.1099999994</v>
      </c>
      <c r="D250" s="123">
        <v>4980</v>
      </c>
      <c r="E250" s="122" t="s">
        <v>675</v>
      </c>
    </row>
    <row r="251" spans="1:5" x14ac:dyDescent="0.25">
      <c r="A251" s="122" t="s">
        <v>676</v>
      </c>
      <c r="B251" s="123">
        <v>564520.77300000004</v>
      </c>
      <c r="C251" s="123">
        <v>9425460.7180000003</v>
      </c>
      <c r="D251" s="123">
        <v>5000</v>
      </c>
      <c r="E251" s="122" t="s">
        <v>677</v>
      </c>
    </row>
    <row r="252" spans="1:5" x14ac:dyDescent="0.25">
      <c r="A252" s="122" t="s">
        <v>678</v>
      </c>
      <c r="B252" s="123">
        <v>564540.76399999997</v>
      </c>
      <c r="C252" s="123">
        <v>9425461.3259999994</v>
      </c>
      <c r="D252" s="123">
        <v>5020</v>
      </c>
      <c r="E252" s="122" t="s">
        <v>679</v>
      </c>
    </row>
    <row r="253" spans="1:5" x14ac:dyDescent="0.25">
      <c r="A253" s="122" t="s">
        <v>680</v>
      </c>
      <c r="B253" s="123">
        <v>564560.31000000006</v>
      </c>
      <c r="C253" s="123">
        <v>9425459.1099999994</v>
      </c>
      <c r="D253" s="123">
        <v>5040</v>
      </c>
      <c r="E253" s="122" t="s">
        <v>681</v>
      </c>
    </row>
    <row r="254" spans="1:5" x14ac:dyDescent="0.25">
      <c r="A254" s="122" t="s">
        <v>682</v>
      </c>
      <c r="B254" s="123">
        <v>564579.14800000004</v>
      </c>
      <c r="C254" s="123">
        <v>9425452.3900000006</v>
      </c>
      <c r="D254" s="123">
        <v>5060</v>
      </c>
      <c r="E254" s="122" t="s">
        <v>683</v>
      </c>
    </row>
    <row r="255" spans="1:5" x14ac:dyDescent="0.25">
      <c r="A255" s="122" t="s">
        <v>684</v>
      </c>
      <c r="B255" s="123">
        <v>564597.98499999999</v>
      </c>
      <c r="C255" s="123">
        <v>9425445.6699999999</v>
      </c>
      <c r="D255" s="123">
        <v>5080</v>
      </c>
      <c r="E255" s="122" t="s">
        <v>685</v>
      </c>
    </row>
    <row r="256" spans="1:5" x14ac:dyDescent="0.25">
      <c r="A256" s="122" t="s">
        <v>686</v>
      </c>
      <c r="B256" s="123">
        <v>564616.82200000004</v>
      </c>
      <c r="C256" s="123">
        <v>9425438.9499999993</v>
      </c>
      <c r="D256" s="123">
        <v>5100</v>
      </c>
      <c r="E256" s="122" t="s">
        <v>687</v>
      </c>
    </row>
    <row r="257" spans="1:5" x14ac:dyDescent="0.25">
      <c r="A257" s="122" t="s">
        <v>688</v>
      </c>
      <c r="B257" s="123">
        <v>564635.65899999999</v>
      </c>
      <c r="C257" s="123">
        <v>9425432.2300000004</v>
      </c>
      <c r="D257" s="123">
        <v>5120</v>
      </c>
      <c r="E257" s="122" t="s">
        <v>689</v>
      </c>
    </row>
    <row r="258" spans="1:5" x14ac:dyDescent="0.25">
      <c r="A258" s="122" t="s">
        <v>690</v>
      </c>
      <c r="B258" s="123">
        <v>564654.49600000004</v>
      </c>
      <c r="C258" s="123">
        <v>9425425.5089999996</v>
      </c>
      <c r="D258" s="123">
        <v>5140</v>
      </c>
      <c r="E258" s="122" t="s">
        <v>691</v>
      </c>
    </row>
    <row r="259" spans="1:5" x14ac:dyDescent="0.25">
      <c r="A259" s="122" t="s">
        <v>692</v>
      </c>
      <c r="B259" s="123">
        <v>564673.33400000003</v>
      </c>
      <c r="C259" s="123">
        <v>9425418.7890000008</v>
      </c>
      <c r="D259" s="123">
        <v>5160</v>
      </c>
      <c r="E259" s="122" t="s">
        <v>693</v>
      </c>
    </row>
    <row r="260" spans="1:5" x14ac:dyDescent="0.25">
      <c r="A260" s="122" t="s">
        <v>694</v>
      </c>
      <c r="B260" s="123">
        <v>564692.17099999997</v>
      </c>
      <c r="C260" s="123">
        <v>9425412.0690000001</v>
      </c>
      <c r="D260" s="123">
        <v>5180</v>
      </c>
      <c r="E260" s="122" t="s">
        <v>695</v>
      </c>
    </row>
    <row r="261" spans="1:5" x14ac:dyDescent="0.25">
      <c r="A261" s="122" t="s">
        <v>696</v>
      </c>
      <c r="B261" s="123">
        <v>564711.00800000003</v>
      </c>
      <c r="C261" s="123">
        <v>9425405.3489999995</v>
      </c>
      <c r="D261" s="123">
        <v>5200</v>
      </c>
      <c r="E261" s="122" t="s">
        <v>697</v>
      </c>
    </row>
    <row r="262" spans="1:5" x14ac:dyDescent="0.25">
      <c r="A262" s="122" t="s">
        <v>698</v>
      </c>
      <c r="B262" s="123">
        <v>564729.84499999997</v>
      </c>
      <c r="C262" s="123">
        <v>9425398.6290000007</v>
      </c>
      <c r="D262" s="123">
        <v>5220</v>
      </c>
      <c r="E262" s="122" t="s">
        <v>699</v>
      </c>
    </row>
    <row r="263" spans="1:5" x14ac:dyDescent="0.25">
      <c r="A263" s="122" t="s">
        <v>700</v>
      </c>
      <c r="B263" s="123">
        <v>564748.68200000003</v>
      </c>
      <c r="C263" s="123">
        <v>9425391.909</v>
      </c>
      <c r="D263" s="123">
        <v>5240</v>
      </c>
      <c r="E263" s="122" t="s">
        <v>701</v>
      </c>
    </row>
    <row r="264" spans="1:5" x14ac:dyDescent="0.25">
      <c r="A264" s="122" t="s">
        <v>702</v>
      </c>
      <c r="B264" s="123">
        <v>564767.52</v>
      </c>
      <c r="C264" s="123">
        <v>9425385.1889999993</v>
      </c>
      <c r="D264" s="123">
        <v>5260</v>
      </c>
      <c r="E264" s="122" t="s">
        <v>703</v>
      </c>
    </row>
    <row r="265" spans="1:5" x14ac:dyDescent="0.25">
      <c r="A265" s="122" t="s">
        <v>704</v>
      </c>
      <c r="B265" s="123">
        <v>564786.35699999996</v>
      </c>
      <c r="C265" s="123">
        <v>9425378.4690000005</v>
      </c>
      <c r="D265" s="123">
        <v>5280</v>
      </c>
      <c r="E265" s="122" t="s">
        <v>705</v>
      </c>
    </row>
    <row r="266" spans="1:5" x14ac:dyDescent="0.25">
      <c r="A266" s="122" t="s">
        <v>706</v>
      </c>
      <c r="B266" s="123">
        <v>564805.19400000002</v>
      </c>
      <c r="C266" s="123">
        <v>9425371.7489999998</v>
      </c>
      <c r="D266" s="123">
        <v>5300</v>
      </c>
      <c r="E266" s="122" t="s">
        <v>707</v>
      </c>
    </row>
    <row r="267" spans="1:5" x14ac:dyDescent="0.25">
      <c r="A267" s="122" t="s">
        <v>708</v>
      </c>
      <c r="B267" s="123">
        <v>564824.03099999996</v>
      </c>
      <c r="C267" s="123">
        <v>9425365.0289999992</v>
      </c>
      <c r="D267" s="123">
        <v>5320</v>
      </c>
      <c r="E267" s="122" t="s">
        <v>709</v>
      </c>
    </row>
    <row r="268" spans="1:5" x14ac:dyDescent="0.25">
      <c r="A268" s="122" t="s">
        <v>710</v>
      </c>
      <c r="B268" s="123">
        <v>564842.86800000002</v>
      </c>
      <c r="C268" s="123">
        <v>9425358.3090000004</v>
      </c>
      <c r="D268" s="123">
        <v>5340</v>
      </c>
      <c r="E268" s="122" t="s">
        <v>711</v>
      </c>
    </row>
    <row r="269" spans="1:5" x14ac:dyDescent="0.25">
      <c r="A269" s="122" t="s">
        <v>712</v>
      </c>
      <c r="B269" s="123">
        <v>564861.70600000001</v>
      </c>
      <c r="C269" s="123">
        <v>9425351.5889999997</v>
      </c>
      <c r="D269" s="123">
        <v>5360</v>
      </c>
      <c r="E269" s="122" t="s">
        <v>713</v>
      </c>
    </row>
    <row r="270" spans="1:5" x14ac:dyDescent="0.25">
      <c r="A270" s="122" t="s">
        <v>714</v>
      </c>
      <c r="B270" s="123">
        <v>564880.54299999995</v>
      </c>
      <c r="C270" s="123">
        <v>9425344.8680000007</v>
      </c>
      <c r="D270" s="123">
        <v>5380</v>
      </c>
      <c r="E270" s="122" t="s">
        <v>715</v>
      </c>
    </row>
    <row r="271" spans="1:5" x14ac:dyDescent="0.25">
      <c r="A271" s="122" t="s">
        <v>716</v>
      </c>
      <c r="B271" s="123">
        <v>564899.60699999996</v>
      </c>
      <c r="C271" s="123">
        <v>9425338.8599999994</v>
      </c>
      <c r="D271" s="123">
        <v>5400</v>
      </c>
      <c r="E271" s="122" t="s">
        <v>717</v>
      </c>
    </row>
    <row r="272" spans="1:5" x14ac:dyDescent="0.25">
      <c r="A272" s="122" t="s">
        <v>718</v>
      </c>
      <c r="B272" s="123">
        <v>564918.86600000004</v>
      </c>
      <c r="C272" s="123">
        <v>9425333.4670000002</v>
      </c>
      <c r="D272" s="123">
        <v>5420</v>
      </c>
      <c r="E272" s="122" t="s">
        <v>719</v>
      </c>
    </row>
    <row r="273" spans="1:5" x14ac:dyDescent="0.25">
      <c r="A273" s="122" t="s">
        <v>720</v>
      </c>
      <c r="B273" s="123">
        <v>564938.125</v>
      </c>
      <c r="C273" s="123">
        <v>9425328.0739999991</v>
      </c>
      <c r="D273" s="123">
        <v>5440</v>
      </c>
      <c r="E273" s="122" t="s">
        <v>721</v>
      </c>
    </row>
    <row r="274" spans="1:5" x14ac:dyDescent="0.25">
      <c r="A274" s="122" t="s">
        <v>722</v>
      </c>
      <c r="B274" s="123">
        <v>564957.38399999996</v>
      </c>
      <c r="C274" s="123">
        <v>9425322.6799999997</v>
      </c>
      <c r="D274" s="123">
        <v>5460</v>
      </c>
      <c r="E274" s="122" t="s">
        <v>723</v>
      </c>
    </row>
    <row r="275" spans="1:5" x14ac:dyDescent="0.25">
      <c r="A275" s="122" t="s">
        <v>724</v>
      </c>
      <c r="B275" s="123">
        <v>564976.64300000004</v>
      </c>
      <c r="C275" s="123">
        <v>9425317.2870000005</v>
      </c>
      <c r="D275" s="123">
        <v>5480</v>
      </c>
      <c r="E275" s="122" t="s">
        <v>725</v>
      </c>
    </row>
    <row r="276" spans="1:5" x14ac:dyDescent="0.25">
      <c r="A276" s="122" t="s">
        <v>726</v>
      </c>
      <c r="B276" s="123">
        <v>564995.902</v>
      </c>
      <c r="C276" s="123">
        <v>9425311.8929999992</v>
      </c>
      <c r="D276" s="123">
        <v>5500</v>
      </c>
      <c r="E276" s="122" t="s">
        <v>727</v>
      </c>
    </row>
    <row r="277" spans="1:5" x14ac:dyDescent="0.25">
      <c r="A277" s="122" t="s">
        <v>728</v>
      </c>
      <c r="B277" s="123">
        <v>565015.16099999996</v>
      </c>
      <c r="C277" s="123">
        <v>9425306.5</v>
      </c>
      <c r="D277" s="123">
        <v>5520</v>
      </c>
      <c r="E277" s="122" t="s">
        <v>729</v>
      </c>
    </row>
    <row r="278" spans="1:5" x14ac:dyDescent="0.25">
      <c r="A278" s="122" t="s">
        <v>730</v>
      </c>
      <c r="B278" s="123">
        <v>565034.42000000004</v>
      </c>
      <c r="C278" s="123">
        <v>9425301.1060000006</v>
      </c>
      <c r="D278" s="123">
        <v>5540</v>
      </c>
      <c r="E278" s="122" t="s">
        <v>731</v>
      </c>
    </row>
    <row r="279" spans="1:5" x14ac:dyDescent="0.25">
      <c r="A279" s="122" t="s">
        <v>732</v>
      </c>
      <c r="B279" s="123">
        <v>565053.679</v>
      </c>
      <c r="C279" s="123">
        <v>9425295.7129999995</v>
      </c>
      <c r="D279" s="123">
        <v>5560</v>
      </c>
      <c r="E279" s="122" t="s">
        <v>733</v>
      </c>
    </row>
    <row r="280" spans="1:5" x14ac:dyDescent="0.25">
      <c r="A280" s="122" t="s">
        <v>734</v>
      </c>
      <c r="B280" s="123">
        <v>565072.93799999997</v>
      </c>
      <c r="C280" s="123">
        <v>9425290.3200000003</v>
      </c>
      <c r="D280" s="123">
        <v>5580</v>
      </c>
      <c r="E280" s="122" t="s">
        <v>735</v>
      </c>
    </row>
    <row r="281" spans="1:5" x14ac:dyDescent="0.25">
      <c r="A281" s="122" t="s">
        <v>736</v>
      </c>
      <c r="B281" s="123">
        <v>565092.19700000004</v>
      </c>
      <c r="C281" s="123">
        <v>9425284.9260000009</v>
      </c>
      <c r="D281" s="123">
        <v>5600</v>
      </c>
      <c r="E281" s="122" t="s">
        <v>737</v>
      </c>
    </row>
    <row r="282" spans="1:5" x14ac:dyDescent="0.25">
      <c r="A282" s="122" t="s">
        <v>738</v>
      </c>
      <c r="B282" s="123">
        <v>565111.45600000001</v>
      </c>
      <c r="C282" s="123">
        <v>9425279.5329999998</v>
      </c>
      <c r="D282" s="123">
        <v>5620</v>
      </c>
      <c r="E282" s="122" t="s">
        <v>739</v>
      </c>
    </row>
    <row r="283" spans="1:5" x14ac:dyDescent="0.25">
      <c r="A283" s="122" t="s">
        <v>740</v>
      </c>
      <c r="B283" s="123">
        <v>565130.71499999997</v>
      </c>
      <c r="C283" s="123">
        <v>9425274.1390000004</v>
      </c>
      <c r="D283" s="123">
        <v>5640</v>
      </c>
      <c r="E283" s="122" t="s">
        <v>741</v>
      </c>
    </row>
    <row r="284" spans="1:5" x14ac:dyDescent="0.25">
      <c r="A284" s="122" t="s">
        <v>742</v>
      </c>
      <c r="B284" s="123">
        <v>565149.97400000005</v>
      </c>
      <c r="C284" s="123">
        <v>9425268.7459999993</v>
      </c>
      <c r="D284" s="123">
        <v>5660</v>
      </c>
      <c r="E284" s="122" t="s">
        <v>743</v>
      </c>
    </row>
    <row r="285" spans="1:5" x14ac:dyDescent="0.25">
      <c r="A285" s="122" t="s">
        <v>744</v>
      </c>
      <c r="B285" s="123">
        <v>565169.23300000001</v>
      </c>
      <c r="C285" s="123">
        <v>9425263.352</v>
      </c>
      <c r="D285" s="123">
        <v>5680</v>
      </c>
      <c r="E285" s="122" t="s">
        <v>745</v>
      </c>
    </row>
    <row r="286" spans="1:5" x14ac:dyDescent="0.25">
      <c r="A286" s="122" t="s">
        <v>746</v>
      </c>
      <c r="B286" s="123">
        <v>565188.49199999997</v>
      </c>
      <c r="C286" s="123">
        <v>9425257.9590000007</v>
      </c>
      <c r="D286" s="123">
        <v>5700</v>
      </c>
      <c r="E286" s="122" t="s">
        <v>747</v>
      </c>
    </row>
    <row r="287" spans="1:5" x14ac:dyDescent="0.25">
      <c r="A287" s="122" t="s">
        <v>748</v>
      </c>
      <c r="B287" s="123">
        <v>565207.75100000005</v>
      </c>
      <c r="C287" s="123">
        <v>9425252.5659999996</v>
      </c>
      <c r="D287" s="123">
        <v>5720</v>
      </c>
      <c r="E287" s="122" t="s">
        <v>749</v>
      </c>
    </row>
    <row r="288" spans="1:5" x14ac:dyDescent="0.25">
      <c r="A288" s="122" t="s">
        <v>750</v>
      </c>
      <c r="B288" s="123">
        <v>565227.01</v>
      </c>
      <c r="C288" s="123">
        <v>9425247.1720000003</v>
      </c>
      <c r="D288" s="123">
        <v>5740</v>
      </c>
      <c r="E288" s="122" t="s">
        <v>751</v>
      </c>
    </row>
    <row r="289" spans="1:5" x14ac:dyDescent="0.25">
      <c r="A289" s="122" t="s">
        <v>752</v>
      </c>
      <c r="B289" s="123">
        <v>565246.26899999997</v>
      </c>
      <c r="C289" s="123">
        <v>9425241.7789999992</v>
      </c>
      <c r="D289" s="123">
        <v>5760</v>
      </c>
      <c r="E289" s="122" t="s">
        <v>753</v>
      </c>
    </row>
    <row r="290" spans="1:5" x14ac:dyDescent="0.25">
      <c r="A290" s="122" t="s">
        <v>754</v>
      </c>
      <c r="B290" s="123">
        <v>565265.52800000005</v>
      </c>
      <c r="C290" s="123">
        <v>9425236.3849999998</v>
      </c>
      <c r="D290" s="123">
        <v>5780</v>
      </c>
      <c r="E290" s="122" t="s">
        <v>755</v>
      </c>
    </row>
    <row r="291" spans="1:5" x14ac:dyDescent="0.25">
      <c r="A291" s="122" t="s">
        <v>756</v>
      </c>
      <c r="B291" s="123">
        <v>565284.78700000001</v>
      </c>
      <c r="C291" s="123">
        <v>9425230.9920000006</v>
      </c>
      <c r="D291" s="123">
        <v>5800</v>
      </c>
      <c r="E291" s="122" t="s">
        <v>757</v>
      </c>
    </row>
    <row r="292" spans="1:5" x14ac:dyDescent="0.25">
      <c r="A292" s="122" t="s">
        <v>758</v>
      </c>
      <c r="B292" s="123">
        <v>565304.04700000002</v>
      </c>
      <c r="C292" s="123">
        <v>9425225.5979999993</v>
      </c>
      <c r="D292" s="123">
        <v>5820</v>
      </c>
      <c r="E292" s="122" t="s">
        <v>759</v>
      </c>
    </row>
    <row r="293" spans="1:5" x14ac:dyDescent="0.25">
      <c r="A293" s="122" t="s">
        <v>760</v>
      </c>
      <c r="B293" s="123">
        <v>565323.30599999998</v>
      </c>
      <c r="C293" s="123">
        <v>9425220.2050000001</v>
      </c>
      <c r="D293" s="123">
        <v>5840</v>
      </c>
      <c r="E293" s="122" t="s">
        <v>761</v>
      </c>
    </row>
    <row r="294" spans="1:5" x14ac:dyDescent="0.25">
      <c r="A294" s="122" t="s">
        <v>762</v>
      </c>
      <c r="B294" s="123">
        <v>565342.56499999994</v>
      </c>
      <c r="C294" s="123">
        <v>9425214.8120000008</v>
      </c>
      <c r="D294" s="123">
        <v>5860</v>
      </c>
      <c r="E294" s="122" t="s">
        <v>763</v>
      </c>
    </row>
    <row r="295" spans="1:5" x14ac:dyDescent="0.25">
      <c r="A295" s="122" t="s">
        <v>764</v>
      </c>
      <c r="B295" s="123">
        <v>565361.82400000002</v>
      </c>
      <c r="C295" s="123">
        <v>9425209.4179999996</v>
      </c>
      <c r="D295" s="123">
        <v>5880</v>
      </c>
      <c r="E295" s="122" t="s">
        <v>765</v>
      </c>
    </row>
    <row r="296" spans="1:5" x14ac:dyDescent="0.25">
      <c r="A296" s="122" t="s">
        <v>766</v>
      </c>
      <c r="B296" s="123">
        <v>565370.55599999998</v>
      </c>
      <c r="C296" s="123">
        <v>9425196.8469999991</v>
      </c>
      <c r="D296" s="123">
        <v>5900</v>
      </c>
      <c r="E296" s="122" t="s">
        <v>767</v>
      </c>
    </row>
    <row r="297" spans="1:5" x14ac:dyDescent="0.25">
      <c r="A297" s="122" t="s">
        <v>768</v>
      </c>
      <c r="B297" s="123">
        <v>565368.54399999999</v>
      </c>
      <c r="C297" s="123">
        <v>9425176.9480000008</v>
      </c>
      <c r="D297" s="123">
        <v>5920</v>
      </c>
      <c r="E297" s="122" t="s">
        <v>769</v>
      </c>
    </row>
    <row r="298" spans="1:5" x14ac:dyDescent="0.25">
      <c r="A298" s="122" t="s">
        <v>770</v>
      </c>
      <c r="B298" s="123">
        <v>565366.53099999996</v>
      </c>
      <c r="C298" s="123">
        <v>9425157.0500000007</v>
      </c>
      <c r="D298" s="123">
        <v>5940</v>
      </c>
      <c r="E298" s="122" t="s">
        <v>771</v>
      </c>
    </row>
    <row r="299" spans="1:5" x14ac:dyDescent="0.25">
      <c r="A299" s="122" t="s">
        <v>772</v>
      </c>
      <c r="B299" s="123">
        <v>565364.51800000004</v>
      </c>
      <c r="C299" s="123">
        <v>9425137.1510000005</v>
      </c>
      <c r="D299" s="123">
        <v>5960</v>
      </c>
      <c r="E299" s="122" t="s">
        <v>773</v>
      </c>
    </row>
    <row r="300" spans="1:5" x14ac:dyDescent="0.25">
      <c r="A300" s="122" t="s">
        <v>774</v>
      </c>
      <c r="B300" s="123">
        <v>565362.50600000005</v>
      </c>
      <c r="C300" s="123">
        <v>9425117.2530000005</v>
      </c>
      <c r="D300" s="123">
        <v>5980</v>
      </c>
      <c r="E300" s="122" t="s">
        <v>775</v>
      </c>
    </row>
    <row r="301" spans="1:5" x14ac:dyDescent="0.25">
      <c r="A301" s="122" t="s">
        <v>776</v>
      </c>
      <c r="B301" s="123">
        <v>565360.49300000002</v>
      </c>
      <c r="C301" s="123">
        <v>9425097.3550000004</v>
      </c>
      <c r="D301" s="123">
        <v>6000</v>
      </c>
      <c r="E301" s="122" t="s">
        <v>777</v>
      </c>
    </row>
    <row r="302" spans="1:5" x14ac:dyDescent="0.25">
      <c r="A302" s="122" t="s">
        <v>778</v>
      </c>
      <c r="B302" s="123">
        <v>565358.48300000001</v>
      </c>
      <c r="C302" s="123">
        <v>9425077.4560000002</v>
      </c>
      <c r="D302" s="123">
        <v>6020</v>
      </c>
      <c r="E302" s="122" t="s">
        <v>779</v>
      </c>
    </row>
    <row r="303" spans="1:5" x14ac:dyDescent="0.25">
      <c r="A303" s="122" t="s">
        <v>780</v>
      </c>
      <c r="B303" s="123">
        <v>565356.473</v>
      </c>
      <c r="C303" s="123">
        <v>9425057.557</v>
      </c>
      <c r="D303" s="123">
        <v>6040</v>
      </c>
      <c r="E303" s="122" t="s">
        <v>781</v>
      </c>
    </row>
    <row r="304" spans="1:5" x14ac:dyDescent="0.25">
      <c r="A304" s="122" t="s">
        <v>782</v>
      </c>
      <c r="B304" s="123">
        <v>565354.46299999999</v>
      </c>
      <c r="C304" s="123">
        <v>9425037.6579999998</v>
      </c>
      <c r="D304" s="123">
        <v>6060</v>
      </c>
      <c r="E304" s="122" t="s">
        <v>783</v>
      </c>
    </row>
    <row r="305" spans="1:5" x14ac:dyDescent="0.25">
      <c r="A305" s="122" t="s">
        <v>784</v>
      </c>
      <c r="B305" s="123">
        <v>565352.45299999998</v>
      </c>
      <c r="C305" s="123">
        <v>9425017.7599999998</v>
      </c>
      <c r="D305" s="123">
        <v>6080</v>
      </c>
      <c r="E305" s="122" t="s">
        <v>785</v>
      </c>
    </row>
    <row r="306" spans="1:5" x14ac:dyDescent="0.25">
      <c r="A306" s="122" t="s">
        <v>786</v>
      </c>
      <c r="B306" s="123">
        <v>565350.44299999997</v>
      </c>
      <c r="C306" s="123">
        <v>9424997.8609999996</v>
      </c>
      <c r="D306" s="123">
        <v>6100</v>
      </c>
      <c r="E306" s="122" t="s">
        <v>787</v>
      </c>
    </row>
    <row r="307" spans="1:5" x14ac:dyDescent="0.25">
      <c r="A307" s="122" t="s">
        <v>788</v>
      </c>
      <c r="B307" s="123">
        <v>565348.43299999996</v>
      </c>
      <c r="C307" s="123">
        <v>9424977.9619999994</v>
      </c>
      <c r="D307" s="123">
        <v>6120</v>
      </c>
      <c r="E307" s="122" t="s">
        <v>789</v>
      </c>
    </row>
    <row r="308" spans="1:5" x14ac:dyDescent="0.25">
      <c r="A308" s="122" t="s">
        <v>790</v>
      </c>
      <c r="B308" s="123">
        <v>565346.42299999995</v>
      </c>
      <c r="C308" s="123">
        <v>9424958.0629999992</v>
      </c>
      <c r="D308" s="123">
        <v>6140</v>
      </c>
      <c r="E308" s="122" t="s">
        <v>791</v>
      </c>
    </row>
    <row r="309" spans="1:5" x14ac:dyDescent="0.25">
      <c r="A309" s="122" t="s">
        <v>792</v>
      </c>
      <c r="B309" s="123">
        <v>565366.35699999996</v>
      </c>
      <c r="C309" s="123">
        <v>9424957.6809999999</v>
      </c>
      <c r="D309" s="123">
        <v>6160</v>
      </c>
      <c r="E309" s="122" t="s">
        <v>793</v>
      </c>
    </row>
    <row r="310" spans="1:5" x14ac:dyDescent="0.25">
      <c r="A310" s="122" t="s">
        <v>794</v>
      </c>
      <c r="B310" s="123">
        <v>565386.35400000005</v>
      </c>
      <c r="C310" s="123">
        <v>9424957.3560000006</v>
      </c>
      <c r="D310" s="123">
        <v>6180</v>
      </c>
      <c r="E310" s="122" t="s">
        <v>795</v>
      </c>
    </row>
    <row r="311" spans="1:5" x14ac:dyDescent="0.25">
      <c r="A311" s="122" t="s">
        <v>796</v>
      </c>
      <c r="B311" s="123">
        <v>565406.35100000002</v>
      </c>
      <c r="C311" s="123">
        <v>9424957.0309999995</v>
      </c>
      <c r="D311" s="123">
        <v>6200</v>
      </c>
      <c r="E311" s="122" t="s">
        <v>797</v>
      </c>
    </row>
    <row r="312" spans="1:5" x14ac:dyDescent="0.25">
      <c r="A312" s="122" t="s">
        <v>798</v>
      </c>
      <c r="B312" s="123">
        <v>565426.34900000005</v>
      </c>
      <c r="C312" s="123">
        <v>9424956.7060000002</v>
      </c>
      <c r="D312" s="123">
        <v>6220</v>
      </c>
      <c r="E312" s="122" t="s">
        <v>799</v>
      </c>
    </row>
    <row r="313" spans="1:5" x14ac:dyDescent="0.25">
      <c r="A313" s="122" t="s">
        <v>800</v>
      </c>
      <c r="B313" s="123">
        <v>565446.34600000002</v>
      </c>
      <c r="C313" s="123">
        <v>9424956.3809999991</v>
      </c>
      <c r="D313" s="123">
        <v>6240</v>
      </c>
      <c r="E313" s="122" t="s">
        <v>801</v>
      </c>
    </row>
    <row r="314" spans="1:5" x14ac:dyDescent="0.25">
      <c r="A314" s="122" t="s">
        <v>802</v>
      </c>
      <c r="B314" s="123">
        <v>565466.34400000004</v>
      </c>
      <c r="C314" s="123">
        <v>9424956.0559999999</v>
      </c>
      <c r="D314" s="123">
        <v>6260</v>
      </c>
      <c r="E314" s="122" t="s">
        <v>803</v>
      </c>
    </row>
    <row r="315" spans="1:5" x14ac:dyDescent="0.25">
      <c r="A315" s="122" t="s">
        <v>804</v>
      </c>
      <c r="B315" s="123">
        <v>565486.34100000001</v>
      </c>
      <c r="C315" s="123">
        <v>9424955.7310000006</v>
      </c>
      <c r="D315" s="123">
        <v>6280</v>
      </c>
      <c r="E315" s="122" t="s">
        <v>805</v>
      </c>
    </row>
    <row r="316" spans="1:5" x14ac:dyDescent="0.25">
      <c r="A316" s="122" t="s">
        <v>806</v>
      </c>
      <c r="B316" s="123">
        <v>565506.33799999999</v>
      </c>
      <c r="C316" s="123">
        <v>9424955.4059999995</v>
      </c>
      <c r="D316" s="123">
        <v>6300</v>
      </c>
      <c r="E316" s="122" t="s">
        <v>807</v>
      </c>
    </row>
    <row r="317" spans="1:5" x14ac:dyDescent="0.25">
      <c r="A317" s="122" t="s">
        <v>808</v>
      </c>
      <c r="B317" s="123">
        <v>565526.33600000001</v>
      </c>
      <c r="C317" s="123">
        <v>9424955.0810000002</v>
      </c>
      <c r="D317" s="123">
        <v>6320</v>
      </c>
      <c r="E317" s="122" t="s">
        <v>809</v>
      </c>
    </row>
    <row r="318" spans="1:5" x14ac:dyDescent="0.25">
      <c r="A318" s="122" t="s">
        <v>810</v>
      </c>
      <c r="B318" s="123">
        <v>565546.33299999998</v>
      </c>
      <c r="C318" s="123">
        <v>9424954.7559999991</v>
      </c>
      <c r="D318" s="123">
        <v>6340</v>
      </c>
      <c r="E318" s="122" t="s">
        <v>811</v>
      </c>
    </row>
    <row r="319" spans="1:5" x14ac:dyDescent="0.25">
      <c r="A319" s="122" t="s">
        <v>812</v>
      </c>
      <c r="B319" s="123">
        <v>565566.32999999996</v>
      </c>
      <c r="C319" s="123">
        <v>9424954.4309999999</v>
      </c>
      <c r="D319" s="123">
        <v>6360</v>
      </c>
      <c r="E319" s="122" t="s">
        <v>813</v>
      </c>
    </row>
    <row r="320" spans="1:5" x14ac:dyDescent="0.25">
      <c r="A320" s="122" t="s">
        <v>814</v>
      </c>
      <c r="B320" s="123">
        <v>565586.32799999998</v>
      </c>
      <c r="C320" s="123">
        <v>9424954.1060000006</v>
      </c>
      <c r="D320" s="123">
        <v>6380</v>
      </c>
      <c r="E320" s="122" t="s">
        <v>815</v>
      </c>
    </row>
    <row r="321" spans="1:5" x14ac:dyDescent="0.25">
      <c r="A321" s="122" t="s">
        <v>816</v>
      </c>
      <c r="B321" s="123">
        <v>565606.32499999995</v>
      </c>
      <c r="C321" s="123">
        <v>9424953.7809999995</v>
      </c>
      <c r="D321" s="123">
        <v>6400</v>
      </c>
      <c r="E321" s="122" t="s">
        <v>817</v>
      </c>
    </row>
    <row r="322" spans="1:5" x14ac:dyDescent="0.25">
      <c r="A322" s="122" t="s">
        <v>818</v>
      </c>
      <c r="B322" s="123">
        <v>565626.32200000004</v>
      </c>
      <c r="C322" s="123">
        <v>9424953.4560000002</v>
      </c>
      <c r="D322" s="123">
        <v>6420</v>
      </c>
      <c r="E322" s="122" t="s">
        <v>819</v>
      </c>
    </row>
    <row r="323" spans="1:5" x14ac:dyDescent="0.25">
      <c r="A323" s="122" t="s">
        <v>820</v>
      </c>
      <c r="B323" s="123">
        <v>565646.31999999995</v>
      </c>
      <c r="C323" s="123">
        <v>9424953.1309999991</v>
      </c>
      <c r="D323" s="123">
        <v>6440</v>
      </c>
      <c r="E323" s="122" t="s">
        <v>821</v>
      </c>
    </row>
    <row r="324" spans="1:5" x14ac:dyDescent="0.25">
      <c r="A324" s="122" t="s">
        <v>822</v>
      </c>
      <c r="B324" s="123">
        <v>565666.31700000004</v>
      </c>
      <c r="C324" s="123">
        <v>9424952.8059999999</v>
      </c>
      <c r="D324" s="123">
        <v>6460</v>
      </c>
      <c r="E324" s="122" t="s">
        <v>823</v>
      </c>
    </row>
    <row r="325" spans="1:5" x14ac:dyDescent="0.25">
      <c r="A325" s="122" t="s">
        <v>824</v>
      </c>
      <c r="B325" s="123">
        <v>565686.31400000001</v>
      </c>
      <c r="C325" s="123">
        <v>9424952.4810000006</v>
      </c>
      <c r="D325" s="123">
        <v>6480</v>
      </c>
      <c r="E325" s="122" t="s">
        <v>825</v>
      </c>
    </row>
    <row r="326" spans="1:5" x14ac:dyDescent="0.25">
      <c r="A326" s="122" t="s">
        <v>826</v>
      </c>
      <c r="B326" s="123">
        <v>565706.31200000003</v>
      </c>
      <c r="C326" s="123">
        <v>9424952.1559999995</v>
      </c>
      <c r="D326" s="123">
        <v>6500</v>
      </c>
      <c r="E326" s="122" t="s">
        <v>827</v>
      </c>
    </row>
    <row r="327" spans="1:5" x14ac:dyDescent="0.25">
      <c r="A327" s="122" t="s">
        <v>828</v>
      </c>
      <c r="B327" s="123">
        <v>565726.30900000001</v>
      </c>
      <c r="C327" s="123">
        <v>9424951.8310000002</v>
      </c>
      <c r="D327" s="123">
        <v>6520</v>
      </c>
      <c r="E327" s="122" t="s">
        <v>829</v>
      </c>
    </row>
    <row r="328" spans="1:5" x14ac:dyDescent="0.25">
      <c r="A328" s="122" t="s">
        <v>830</v>
      </c>
      <c r="B328" s="123">
        <v>565746.30700000003</v>
      </c>
      <c r="C328" s="123">
        <v>9424951.5059999991</v>
      </c>
      <c r="D328" s="123">
        <v>6540</v>
      </c>
      <c r="E328" s="122" t="s">
        <v>831</v>
      </c>
    </row>
    <row r="329" spans="1:5" x14ac:dyDescent="0.25">
      <c r="A329" s="122" t="s">
        <v>832</v>
      </c>
      <c r="B329" s="123">
        <v>565766.304</v>
      </c>
      <c r="C329" s="123">
        <v>9424951.1809999999</v>
      </c>
      <c r="D329" s="123">
        <v>6560</v>
      </c>
      <c r="E329" s="122" t="s">
        <v>833</v>
      </c>
    </row>
    <row r="330" spans="1:5" x14ac:dyDescent="0.25">
      <c r="A330" s="122" t="s">
        <v>834</v>
      </c>
      <c r="B330" s="123">
        <v>565786.30099999998</v>
      </c>
      <c r="C330" s="123">
        <v>9424950.8560000006</v>
      </c>
      <c r="D330" s="123">
        <v>6580</v>
      </c>
      <c r="E330" s="122" t="s">
        <v>835</v>
      </c>
    </row>
    <row r="331" spans="1:5" x14ac:dyDescent="0.25">
      <c r="A331" s="122" t="s">
        <v>836</v>
      </c>
      <c r="B331" s="123">
        <v>565806.299</v>
      </c>
      <c r="C331" s="123">
        <v>9424950.5309999995</v>
      </c>
      <c r="D331" s="123">
        <v>6600</v>
      </c>
      <c r="E331" s="122" t="s">
        <v>837</v>
      </c>
    </row>
    <row r="332" spans="1:5" x14ac:dyDescent="0.25">
      <c r="A332" s="122" t="s">
        <v>838</v>
      </c>
      <c r="B332" s="123">
        <v>565826.29599999997</v>
      </c>
      <c r="C332" s="123">
        <v>9424950.2060000002</v>
      </c>
      <c r="D332" s="123">
        <v>6620</v>
      </c>
      <c r="E332" s="122" t="s">
        <v>839</v>
      </c>
    </row>
    <row r="333" spans="1:5" x14ac:dyDescent="0.25">
      <c r="A333" s="122" t="s">
        <v>840</v>
      </c>
      <c r="B333" s="123">
        <v>565846.29299999995</v>
      </c>
      <c r="C333" s="123">
        <v>9424949.8809999991</v>
      </c>
      <c r="D333" s="123">
        <v>6640</v>
      </c>
      <c r="E333" s="122" t="s">
        <v>841</v>
      </c>
    </row>
    <row r="334" spans="1:5" x14ac:dyDescent="0.25">
      <c r="A334" s="122" t="s">
        <v>842</v>
      </c>
      <c r="B334" s="123">
        <v>565866.29099999997</v>
      </c>
      <c r="C334" s="123">
        <v>9424949.5559999999</v>
      </c>
      <c r="D334" s="123">
        <v>6660</v>
      </c>
      <c r="E334" s="122" t="s">
        <v>843</v>
      </c>
    </row>
    <row r="335" spans="1:5" x14ac:dyDescent="0.25">
      <c r="A335" s="122" t="s">
        <v>844</v>
      </c>
      <c r="B335" s="123">
        <v>565886.28799999994</v>
      </c>
      <c r="C335" s="123">
        <v>9424949.2310000006</v>
      </c>
      <c r="D335" s="123">
        <v>6680</v>
      </c>
      <c r="E335" s="122" t="s">
        <v>845</v>
      </c>
    </row>
    <row r="336" spans="1:5" x14ac:dyDescent="0.25">
      <c r="A336" s="122" t="s">
        <v>846</v>
      </c>
      <c r="B336" s="123">
        <v>565906.28500000003</v>
      </c>
      <c r="C336" s="123">
        <v>9424948.9059999995</v>
      </c>
      <c r="D336" s="123">
        <v>6700</v>
      </c>
      <c r="E336" s="122" t="s">
        <v>847</v>
      </c>
    </row>
    <row r="337" spans="1:5" x14ac:dyDescent="0.25">
      <c r="A337" s="122" t="s">
        <v>848</v>
      </c>
      <c r="B337" s="123">
        <v>565926.28300000005</v>
      </c>
      <c r="C337" s="123">
        <v>9424948.5810000002</v>
      </c>
      <c r="D337" s="123">
        <v>6720</v>
      </c>
      <c r="E337" s="122" t="s">
        <v>849</v>
      </c>
    </row>
    <row r="338" spans="1:5" x14ac:dyDescent="0.25">
      <c r="A338" s="122" t="s">
        <v>850</v>
      </c>
      <c r="B338" s="123">
        <v>565946.28</v>
      </c>
      <c r="C338" s="123">
        <v>9424948.2559999991</v>
      </c>
      <c r="D338" s="123">
        <v>6740</v>
      </c>
      <c r="E338" s="122" t="s">
        <v>851</v>
      </c>
    </row>
    <row r="339" spans="1:5" x14ac:dyDescent="0.25">
      <c r="A339" s="122" t="s">
        <v>852</v>
      </c>
      <c r="B339" s="123">
        <v>565966.27800000005</v>
      </c>
      <c r="C339" s="123">
        <v>9424947.9309999999</v>
      </c>
      <c r="D339" s="123">
        <v>6760</v>
      </c>
      <c r="E339" s="122" t="s">
        <v>853</v>
      </c>
    </row>
    <row r="340" spans="1:5" x14ac:dyDescent="0.25">
      <c r="A340" s="122" t="s">
        <v>854</v>
      </c>
      <c r="B340" s="123">
        <v>565986.27500000002</v>
      </c>
      <c r="C340" s="123">
        <v>9424947.6060000006</v>
      </c>
      <c r="D340" s="123">
        <v>6780</v>
      </c>
      <c r="E340" s="122" t="s">
        <v>855</v>
      </c>
    </row>
    <row r="341" spans="1:5" x14ac:dyDescent="0.25">
      <c r="A341" s="122" t="s">
        <v>856</v>
      </c>
      <c r="B341" s="123">
        <v>566006.272</v>
      </c>
      <c r="C341" s="123">
        <v>9424947.2809999995</v>
      </c>
      <c r="D341" s="123">
        <v>6800</v>
      </c>
      <c r="E341" s="122" t="s">
        <v>857</v>
      </c>
    </row>
    <row r="342" spans="1:5" x14ac:dyDescent="0.25">
      <c r="A342" s="122" t="s">
        <v>858</v>
      </c>
      <c r="B342" s="123">
        <v>566026.27</v>
      </c>
      <c r="C342" s="123">
        <v>9424946.9560000002</v>
      </c>
      <c r="D342" s="123">
        <v>6820</v>
      </c>
      <c r="E342" s="122" t="s">
        <v>859</v>
      </c>
    </row>
    <row r="343" spans="1:5" x14ac:dyDescent="0.25">
      <c r="A343" s="122" t="s">
        <v>860</v>
      </c>
      <c r="B343" s="123">
        <v>566046.26699999999</v>
      </c>
      <c r="C343" s="123">
        <v>9424946.6309999991</v>
      </c>
      <c r="D343" s="123">
        <v>6840</v>
      </c>
      <c r="E343" s="122" t="s">
        <v>861</v>
      </c>
    </row>
    <row r="344" spans="1:5" x14ac:dyDescent="0.25">
      <c r="A344" s="122" t="s">
        <v>862</v>
      </c>
      <c r="B344" s="123">
        <v>566066.26399999997</v>
      </c>
      <c r="C344" s="123">
        <v>9424946.3059999999</v>
      </c>
      <c r="D344" s="123">
        <v>6860</v>
      </c>
      <c r="E344" s="122" t="s">
        <v>863</v>
      </c>
    </row>
    <row r="345" spans="1:5" x14ac:dyDescent="0.25">
      <c r="A345" s="122" t="s">
        <v>864</v>
      </c>
      <c r="B345" s="123">
        <v>566086.26199999999</v>
      </c>
      <c r="C345" s="123">
        <v>9424945.9810000006</v>
      </c>
      <c r="D345" s="123">
        <v>6880</v>
      </c>
      <c r="E345" s="122" t="s">
        <v>865</v>
      </c>
    </row>
    <row r="346" spans="1:5" x14ac:dyDescent="0.25">
      <c r="A346" s="122" t="s">
        <v>866</v>
      </c>
      <c r="B346" s="123">
        <v>566106.25899999996</v>
      </c>
      <c r="C346" s="123">
        <v>9424945.6559999995</v>
      </c>
      <c r="D346" s="123">
        <v>6900</v>
      </c>
      <c r="E346" s="122" t="s">
        <v>867</v>
      </c>
    </row>
    <row r="347" spans="1:5" x14ac:dyDescent="0.25">
      <c r="A347" s="122" t="s">
        <v>868</v>
      </c>
      <c r="B347" s="123">
        <v>566126.25600000005</v>
      </c>
      <c r="C347" s="123">
        <v>9424945.3310000002</v>
      </c>
      <c r="D347" s="123">
        <v>6920</v>
      </c>
      <c r="E347" s="122" t="s">
        <v>869</v>
      </c>
    </row>
    <row r="348" spans="1:5" x14ac:dyDescent="0.25">
      <c r="A348" s="122" t="s">
        <v>870</v>
      </c>
      <c r="B348" s="123">
        <v>566146.25399999996</v>
      </c>
      <c r="C348" s="123">
        <v>9424945.0059999991</v>
      </c>
      <c r="D348" s="123">
        <v>6940</v>
      </c>
      <c r="E348" s="122" t="s">
        <v>871</v>
      </c>
    </row>
    <row r="349" spans="1:5" x14ac:dyDescent="0.25">
      <c r="A349" s="122" t="s">
        <v>872</v>
      </c>
      <c r="B349" s="123">
        <v>566166.25100000005</v>
      </c>
      <c r="C349" s="123">
        <v>9424944.6809999999</v>
      </c>
      <c r="D349" s="123">
        <v>6960</v>
      </c>
      <c r="E349" s="122" t="s">
        <v>873</v>
      </c>
    </row>
    <row r="350" spans="1:5" x14ac:dyDescent="0.25">
      <c r="A350" s="122" t="s">
        <v>874</v>
      </c>
      <c r="B350" s="123">
        <v>566186.24800000002</v>
      </c>
      <c r="C350" s="123">
        <v>9424944.3560000006</v>
      </c>
      <c r="D350" s="123">
        <v>6980</v>
      </c>
      <c r="E350" s="122" t="s">
        <v>875</v>
      </c>
    </row>
    <row r="351" spans="1:5" x14ac:dyDescent="0.25">
      <c r="A351" s="122" t="s">
        <v>876</v>
      </c>
      <c r="B351" s="123">
        <v>566206.24600000004</v>
      </c>
      <c r="C351" s="123">
        <v>9424944.0309999995</v>
      </c>
      <c r="D351" s="123">
        <v>7000</v>
      </c>
      <c r="E351" s="122" t="s">
        <v>877</v>
      </c>
    </row>
    <row r="352" spans="1:5" x14ac:dyDescent="0.25">
      <c r="A352" s="122" t="s">
        <v>878</v>
      </c>
      <c r="B352" s="123">
        <v>566226.24300000002</v>
      </c>
      <c r="C352" s="123">
        <v>9424943.7060000002</v>
      </c>
      <c r="D352" s="123">
        <v>7020</v>
      </c>
      <c r="E352" s="122" t="s">
        <v>879</v>
      </c>
    </row>
    <row r="353" spans="1:5" x14ac:dyDescent="0.25">
      <c r="A353" s="122" t="s">
        <v>880</v>
      </c>
      <c r="B353" s="123">
        <v>566246.24100000004</v>
      </c>
      <c r="C353" s="123">
        <v>9424943.3809999991</v>
      </c>
      <c r="D353" s="123">
        <v>7040</v>
      </c>
      <c r="E353" s="122" t="s">
        <v>881</v>
      </c>
    </row>
    <row r="354" spans="1:5" x14ac:dyDescent="0.25">
      <c r="A354" s="122" t="s">
        <v>882</v>
      </c>
      <c r="B354" s="123">
        <v>566266.23800000001</v>
      </c>
      <c r="C354" s="123">
        <v>9424943.0559999999</v>
      </c>
      <c r="D354" s="123">
        <v>7060</v>
      </c>
      <c r="E354" s="122" t="s">
        <v>883</v>
      </c>
    </row>
    <row r="355" spans="1:5" x14ac:dyDescent="0.25">
      <c r="A355" s="122" t="s">
        <v>884</v>
      </c>
      <c r="B355" s="123">
        <v>566286.23499999999</v>
      </c>
      <c r="C355" s="123">
        <v>9424942.7310000006</v>
      </c>
      <c r="D355" s="123">
        <v>7080</v>
      </c>
      <c r="E355" s="122" t="s">
        <v>885</v>
      </c>
    </row>
    <row r="356" spans="1:5" x14ac:dyDescent="0.25">
      <c r="A356" s="122" t="s">
        <v>886</v>
      </c>
      <c r="B356" s="123">
        <v>566306.23300000001</v>
      </c>
      <c r="C356" s="123">
        <v>9424942.4049999993</v>
      </c>
      <c r="D356" s="123">
        <v>7100</v>
      </c>
      <c r="E356" s="122" t="s">
        <v>887</v>
      </c>
    </row>
    <row r="357" spans="1:5" x14ac:dyDescent="0.25">
      <c r="A357" s="122" t="s">
        <v>888</v>
      </c>
      <c r="B357" s="123">
        <v>566326.23</v>
      </c>
      <c r="C357" s="123">
        <v>9424942.0800000001</v>
      </c>
      <c r="D357" s="123">
        <v>7120</v>
      </c>
      <c r="E357" s="122" t="s">
        <v>889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90EEEB2B-A90C-4A7A-A161-39669AE44B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27</vt:i4>
      </vt:variant>
      <vt:variant>
        <vt:lpstr>Intervalos nomeados</vt:lpstr>
      </vt:variant>
      <vt:variant>
        <vt:i4>6</vt:i4>
      </vt:variant>
    </vt:vector>
  </HeadingPairs>
  <TitlesOfParts>
    <vt:vector size="33" baseType="lpstr">
      <vt:lpstr>CAPA</vt:lpstr>
      <vt:lpstr>MEM. CÁLC</vt:lpstr>
      <vt:lpstr>D.M.T</vt:lpstr>
      <vt:lpstr>CURVA ABC </vt:lpstr>
      <vt:lpstr>T_01</vt:lpstr>
      <vt:lpstr>T_02</vt:lpstr>
      <vt:lpstr>T_03</vt:lpstr>
      <vt:lpstr>T_04</vt:lpstr>
      <vt:lpstr>T_05</vt:lpstr>
      <vt:lpstr>T_06</vt:lpstr>
      <vt:lpstr>T_07</vt:lpstr>
      <vt:lpstr>T_08</vt:lpstr>
      <vt:lpstr>T_09</vt:lpstr>
      <vt:lpstr>T_10</vt:lpstr>
      <vt:lpstr>T_11</vt:lpstr>
      <vt:lpstr>T_12</vt:lpstr>
      <vt:lpstr>T_13</vt:lpstr>
      <vt:lpstr>T_14</vt:lpstr>
      <vt:lpstr>T_15</vt:lpstr>
      <vt:lpstr>T_16</vt:lpstr>
      <vt:lpstr>T_17</vt:lpstr>
      <vt:lpstr>T_18</vt:lpstr>
      <vt:lpstr>T_19</vt:lpstr>
      <vt:lpstr>T-20</vt:lpstr>
      <vt:lpstr>T_21</vt:lpstr>
      <vt:lpstr>T_22</vt:lpstr>
      <vt:lpstr>T_23</vt:lpstr>
      <vt:lpstr>'CURVA ABC '!Area_de_impressao</vt:lpstr>
      <vt:lpstr>D.M.T!Area_de_impressao</vt:lpstr>
      <vt:lpstr>'MEM. CÁLC'!Area_de_impressao</vt:lpstr>
      <vt:lpstr>'CURVA ABC '!Titulos_de_impressao</vt:lpstr>
      <vt:lpstr>D.M.T!Titulos_de_impressao</vt:lpstr>
      <vt:lpstr>'MEM. CÁLC'!Titulos_de_impressao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cliente</dc:creator>
  <cp:keywords/>
  <cp:lastModifiedBy>PC</cp:lastModifiedBy>
  <cp:lastPrinted>2023-07-20T16:18:28Z</cp:lastPrinted>
  <dcterms:created xsi:type="dcterms:W3CDTF">2017-04-19T20:04:42Z</dcterms:created>
  <dcterms:modified xsi:type="dcterms:W3CDTF">2023-09-13T18:07:30Z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TC034289909991</vt:lpwstr>
  </property>
</Properties>
</file>